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"/>
    </mc:Choice>
  </mc:AlternateContent>
  <xr:revisionPtr revIDLastSave="0" documentId="13_ncr:1_{BDEF4DE1-7570-4EF9-879A-A92446A4B475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biudžetas'!$A$1:$G$334</definedName>
    <definedName name="_xlnm.Print_Titles" localSheetId="0">'programinis biudžetas'!$7:$11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6" i="4" l="1"/>
  <c r="D316" i="4"/>
  <c r="E297" i="4"/>
  <c r="D297" i="4"/>
  <c r="E246" i="4"/>
  <c r="D246" i="4"/>
  <c r="E131" i="4"/>
  <c r="D131" i="4"/>
  <c r="E119" i="4"/>
  <c r="D119" i="4"/>
  <c r="E332" i="4"/>
  <c r="D332" i="4"/>
  <c r="D53" i="4"/>
  <c r="D317" i="4" s="1"/>
  <c r="D81" i="4"/>
  <c r="E81" i="4"/>
  <c r="E315" i="4"/>
  <c r="D315" i="4"/>
  <c r="E271" i="4"/>
  <c r="D271" i="4"/>
  <c r="E262" i="4"/>
  <c r="D262" i="4"/>
  <c r="E239" i="4"/>
  <c r="D239" i="4"/>
  <c r="E218" i="4"/>
  <c r="D218" i="4"/>
  <c r="E204" i="4"/>
  <c r="D204" i="4"/>
  <c r="E193" i="4"/>
  <c r="D193" i="4"/>
  <c r="E180" i="4"/>
  <c r="D180" i="4"/>
  <c r="E171" i="4"/>
  <c r="D171" i="4"/>
  <c r="E155" i="4"/>
  <c r="D155" i="4"/>
  <c r="E147" i="4"/>
  <c r="D147" i="4"/>
  <c r="E139" i="4"/>
  <c r="D139" i="4"/>
  <c r="E31" i="4"/>
  <c r="D31" i="4"/>
  <c r="E305" i="4"/>
  <c r="D305" i="4"/>
  <c r="E288" i="4"/>
  <c r="D288" i="4"/>
  <c r="E255" i="4"/>
  <c r="D255" i="4"/>
  <c r="E68" i="4"/>
  <c r="D68" i="4"/>
  <c r="E323" i="4"/>
  <c r="D323" i="4"/>
  <c r="E51" i="4"/>
  <c r="D51" i="4"/>
  <c r="E14" i="4"/>
  <c r="D14" i="4"/>
  <c r="D281" i="4" l="1"/>
  <c r="E281" i="4" l="1"/>
  <c r="E163" i="4"/>
  <c r="D114" i="4" l="1"/>
  <c r="D163" i="4" l="1"/>
  <c r="E71" i="4" l="1"/>
  <c r="E322" i="4" s="1"/>
  <c r="D71" i="4"/>
  <c r="D322" i="4" s="1"/>
  <c r="D217" i="4" l="1"/>
  <c r="E217" i="4"/>
  <c r="D203" i="4"/>
  <c r="E203" i="4"/>
  <c r="D118" i="4"/>
  <c r="D26" i="4"/>
  <c r="E26" i="4"/>
  <c r="D327" i="4"/>
  <c r="E327" i="4"/>
  <c r="D245" i="4"/>
  <c r="E111" i="4"/>
  <c r="E110" i="4" s="1"/>
  <c r="D331" i="4"/>
  <c r="E18" i="4"/>
  <c r="E261" i="4"/>
  <c r="E232" i="4"/>
  <c r="E231" i="4" s="1"/>
  <c r="E138" i="4"/>
  <c r="E130" i="4" s="1"/>
  <c r="D280" i="4"/>
  <c r="E238" i="4"/>
  <c r="D179" i="4"/>
  <c r="D154" i="4"/>
  <c r="D138" i="4"/>
  <c r="D130" i="4" s="1"/>
  <c r="D96" i="4"/>
  <c r="D95" i="4" s="1"/>
  <c r="E93" i="4"/>
  <c r="E92" i="4" s="1"/>
  <c r="E80" i="4"/>
  <c r="E41" i="4"/>
  <c r="D326" i="4"/>
  <c r="D170" i="4"/>
  <c r="D319" i="4"/>
  <c r="E60" i="4"/>
  <c r="E321" i="4" s="1"/>
  <c r="D270" i="4"/>
  <c r="D296" i="4"/>
  <c r="D287" i="4"/>
  <c r="E326" i="4"/>
  <c r="E287" i="4"/>
  <c r="E296" i="4"/>
  <c r="D254" i="4"/>
  <c r="E254" i="4"/>
  <c r="D232" i="4"/>
  <c r="D231" i="4" s="1"/>
  <c r="E320" i="4"/>
  <c r="D320" i="4"/>
  <c r="D108" i="4"/>
  <c r="D107" i="4" s="1"/>
  <c r="E108" i="4"/>
  <c r="E107" i="4" s="1"/>
  <c r="D105" i="4"/>
  <c r="D104" i="4" s="1"/>
  <c r="E105" i="4"/>
  <c r="E104" i="4" s="1"/>
  <c r="D102" i="4"/>
  <c r="D101" i="4" s="1"/>
  <c r="E102" i="4"/>
  <c r="E101" i="4" s="1"/>
  <c r="D99" i="4"/>
  <c r="D98" i="4" s="1"/>
  <c r="E99" i="4"/>
  <c r="E98" i="4" s="1"/>
  <c r="E96" i="4"/>
  <c r="E95" i="4" s="1"/>
  <c r="D93" i="4"/>
  <c r="D92" i="4" s="1"/>
  <c r="D90" i="4"/>
  <c r="D89" i="4" s="1"/>
  <c r="E90" i="4"/>
  <c r="E89" i="4" s="1"/>
  <c r="D87" i="4"/>
  <c r="D86" i="4" s="1"/>
  <c r="E87" i="4"/>
  <c r="E86" i="4" s="1"/>
  <c r="D84" i="4"/>
  <c r="D83" i="4" s="1"/>
  <c r="E84" i="4"/>
  <c r="E83" i="4" s="1"/>
  <c r="E331" i="4"/>
  <c r="E114" i="4"/>
  <c r="E113" i="4" s="1"/>
  <c r="D113" i="4"/>
  <c r="E270" i="4"/>
  <c r="E154" i="4"/>
  <c r="D146" i="4"/>
  <c r="E304" i="4"/>
  <c r="D111" i="4"/>
  <c r="D110" i="4" s="1"/>
  <c r="E319" i="4"/>
  <c r="D57" i="4"/>
  <c r="D318" i="4" s="1"/>
  <c r="E53" i="4"/>
  <c r="E317" i="4" s="1"/>
  <c r="E57" i="4"/>
  <c r="E318" i="4" s="1"/>
  <c r="E192" i="4"/>
  <c r="D192" i="4"/>
  <c r="E179" i="4"/>
  <c r="E170" i="4"/>
  <c r="E146" i="4"/>
  <c r="D41" i="4"/>
  <c r="D18" i="4"/>
  <c r="D238" i="4"/>
  <c r="D60" i="4"/>
  <c r="D321" i="4" s="1"/>
  <c r="D329" i="4" l="1"/>
  <c r="D80" i="4"/>
  <c r="D333" i="4"/>
  <c r="E328" i="4"/>
  <c r="E118" i="4"/>
  <c r="D13" i="4"/>
  <c r="E162" i="4"/>
  <c r="E330" i="4"/>
  <c r="D162" i="4"/>
  <c r="D330" i="4"/>
  <c r="D328" i="4"/>
  <c r="E325" i="4"/>
  <c r="D304" i="4"/>
  <c r="D325" i="4"/>
  <c r="E13" i="4"/>
  <c r="E314" i="4" s="1"/>
  <c r="E245" i="4"/>
  <c r="E280" i="4"/>
  <c r="D261" i="4"/>
  <c r="E333" i="4"/>
  <c r="D314" i="4" l="1"/>
  <c r="D313" i="4" s="1"/>
  <c r="E329" i="4"/>
  <c r="E324" i="4" s="1"/>
  <c r="E313" i="4"/>
  <c r="E12" i="4"/>
  <c r="D324" i="4"/>
  <c r="D12" i="4"/>
</calcChain>
</file>

<file path=xl/sharedStrings.xml><?xml version="1.0" encoding="utf-8"?>
<sst xmlns="http://schemas.openxmlformats.org/spreadsheetml/2006/main" count="917" uniqueCount="530">
  <si>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</si>
  <si>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</si>
  <si>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</si>
  <si>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</si>
  <si>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</si>
  <si>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</si>
  <si>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</si>
  <si>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</si>
  <si>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</si>
  <si>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</si>
  <si>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</si>
  <si>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</si>
  <si>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</si>
  <si>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</si>
  <si>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</si>
  <si>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</si>
  <si>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</si>
  <si>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</si>
  <si>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</si>
  <si>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</si>
  <si>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</si>
  <si>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</si>
  <si>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</si>
  <si>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</si>
  <si>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</si>
  <si>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</si>
  <si>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</si>
  <si>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</si>
  <si>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</si>
  <si>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</si>
  <si>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</si>
  <si>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</si>
  <si>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</si>
  <si>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</si>
  <si>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</si>
  <si>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</si>
  <si>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</si>
  <si>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</si>
  <si>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</si>
  <si>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</si>
  <si>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</si>
  <si>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</si>
  <si>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</si>
  <si>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</si>
  <si>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</si>
  <si>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</si>
  <si>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</si>
  <si>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</si>
  <si>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</si>
  <si>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</si>
  <si>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</si>
  <si>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</si>
  <si>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</si>
  <si>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</si>
  <si>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</si>
  <si>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</si>
  <si>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</si>
  <si>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</si>
  <si>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</si>
  <si>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</si>
  <si>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</si>
  <si>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</si>
  <si>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</si>
  <si>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</si>
  <si>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</si>
  <si>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</si>
  <si>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</si>
  <si>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</si>
  <si>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</si>
  <si>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</si>
  <si>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</si>
  <si>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</si>
  <si>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</si>
  <si>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</si>
  <si>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</si>
  <si>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</si>
  <si>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</si>
  <si>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</si>
  <si>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</si>
  <si>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</si>
  <si>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</si>
  <si>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</si>
  <si>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</si>
  <si>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</si>
  <si>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</si>
  <si>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</si>
  <si>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</si>
  <si>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</si>
  <si>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</si>
  <si>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</si>
  <si>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</si>
  <si>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</si>
  <si>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</si>
  <si>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</si>
  <si>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</si>
  <si>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</si>
  <si>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</si>
  <si>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</si>
  <si>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</si>
  <si>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</si>
  <si>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</si>
  <si>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</si>
  <si>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</si>
  <si>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</si>
  <si>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</si>
  <si>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</si>
  <si>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</si>
  <si>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</si>
  <si>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</si>
  <si>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</si>
  <si>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</si>
  <si>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</si>
  <si>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</si>
  <si>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</si>
  <si>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</si>
  <si>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</si>
  <si>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</si>
  <si>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</si>
  <si>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</si>
  <si>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</si>
  <si>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</si>
  <si>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</si>
  <si>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</si>
  <si>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</si>
  <si>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</si>
  <si>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</si>
  <si>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</si>
  <si>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</si>
  <si>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</si>
  <si>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</si>
  <si>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</si>
  <si>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</si>
  <si>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</si>
  <si>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</si>
  <si>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</si>
  <si>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</si>
  <si>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</si>
  <si>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</si>
  <si>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</si>
  <si>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</si>
  <si>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</si>
  <si>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</si>
  <si>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</si>
  <si>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</si>
  <si>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</si>
  <si>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</si>
  <si>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</si>
  <si>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</si>
  <si>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</si>
  <si>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</si>
  <si>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</si>
  <si>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</si>
  <si>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</si>
  <si>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</si>
  <si>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</si>
  <si>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</si>
  <si>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</si>
  <si>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</si>
  <si>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</si>
  <si>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</si>
  <si>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</si>
  <si>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</si>
  <si>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</si>
  <si>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</si>
  <si>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</si>
  <si>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</si>
  <si>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</si>
  <si>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</si>
  <si>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</si>
  <si>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</si>
  <si>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</si>
  <si>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</si>
  <si>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</si>
  <si>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</si>
  <si>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</si>
  <si>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</si>
  <si>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</si>
  <si>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</si>
  <si>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</si>
  <si>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</si>
  <si>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</si>
  <si>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</si>
  <si>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</si>
  <si>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</si>
  <si>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</si>
  <si>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</si>
  <si>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</si>
  <si>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</si>
  <si>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</si>
  <si>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</si>
  <si>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</si>
  <si>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</si>
  <si>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</si>
  <si>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</si>
  <si>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</si>
  <si>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</si>
  <si>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</si>
  <si>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</si>
  <si>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</si>
  <si>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</si>
  <si>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</si>
  <si>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</si>
  <si>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</si>
  <si>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</si>
  <si>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</si>
  <si>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</si>
  <si>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</si>
  <si>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</si>
  <si>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</si>
  <si>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</si>
  <si>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</si>
  <si>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</si>
  <si>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</si>
  <si>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</si>
  <si>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</si>
  <si>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</si>
  <si>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</si>
  <si>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</si>
  <si>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</si>
  <si>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</si>
  <si>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</si>
  <si>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</si>
  <si>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</si>
  <si>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</si>
  <si>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</si>
  <si>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</si>
  <si>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</si>
  <si>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</si>
  <si>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</si>
  <si>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</si>
  <si>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</si>
  <si>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</si>
  <si>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</si>
  <si>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</si>
  <si>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</si>
  <si>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</si>
  <si>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</si>
  <si>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</si>
  <si>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</si>
  <si>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</si>
  <si>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</si>
  <si>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</si>
  <si>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</si>
  <si>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</si>
  <si>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</si>
  <si>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</si>
  <si>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</si>
  <si>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</si>
  <si>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</si>
  <si>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</si>
  <si>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</si>
  <si>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</si>
  <si>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</si>
  <si>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</si>
  <si>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</si>
  <si>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</si>
  <si>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</si>
  <si>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</si>
  <si>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</si>
  <si>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</si>
  <si>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</si>
  <si>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</si>
  <si>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</si>
  <si>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</si>
  <si>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</si>
  <si>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</si>
  <si>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</si>
  <si>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</si>
  <si>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</si>
  <si>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</si>
  <si>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</si>
  <si>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</si>
  <si>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</si>
  <si>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</si>
  <si>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</si>
  <si>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</si>
  <si>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</si>
  <si>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</si>
  <si>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</si>
  <si>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</si>
  <si>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</si>
  <si>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</si>
  <si>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</si>
  <si>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</si>
  <si>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</si>
  <si>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</si>
  <si>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</si>
  <si>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</si>
  <si>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</si>
  <si>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</si>
  <si>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</si>
  <si>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</si>
  <si>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</si>
  <si>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</si>
  <si>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</si>
  <si>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</si>
  <si>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</si>
  <si>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</si>
  <si>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</si>
  <si>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</si>
  <si>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</si>
  <si>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</si>
  <si>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</si>
  <si>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</si>
  <si>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</si>
  <si>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</si>
  <si>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</si>
  <si>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</si>
  <si>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</si>
  <si>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</si>
  <si>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</si>
  <si>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</si>
  <si>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</si>
  <si>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</si>
  <si>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</si>
  <si>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</si>
  <si>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</si>
  <si>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</si>
  <si>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</si>
  <si>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</si>
  <si>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</si>
  <si>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</si>
  <si>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</si>
  <si>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</si>
  <si>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</si>
  <si>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</si>
  <si>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</si>
  <si>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</si>
  <si>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</si>
  <si>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</si>
  <si>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</si>
  <si>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</si>
  <si>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</si>
  <si>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</si>
  <si>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</si>
  <si>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</si>
  <si>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</si>
  <si>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</si>
  <si>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</si>
  <si>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</si>
  <si>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</si>
  <si>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</si>
  <si>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</si>
  <si>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</si>
  <si>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</si>
  <si>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</si>
  <si>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</si>
  <si>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</si>
  <si>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</si>
  <si>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</si>
  <si>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</si>
  <si>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</si>
  <si>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</si>
  <si>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</si>
  <si>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</si>
  <si>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</si>
  <si>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</si>
  <si>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</si>
  <si>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</si>
  <si>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</si>
  <si>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</si>
  <si>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</si>
  <si>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</si>
  <si>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</si>
  <si>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</si>
  <si>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</si>
  <si>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</si>
  <si>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</si>
  <si>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</si>
  <si>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</si>
  <si>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</si>
  <si>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</si>
  <si>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</si>
  <si>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</si>
  <si>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</si>
  <si>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</si>
  <si>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</si>
  <si>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</si>
  <si>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</si>
  <si>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</si>
  <si>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</si>
  <si>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</si>
  <si>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</si>
  <si>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</si>
  <si>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</si>
  <si>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</si>
  <si>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</si>
  <si>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</si>
  <si>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</si>
  <si>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</si>
  <si>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</si>
  <si>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</si>
  <si>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</si>
  <si>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</si>
  <si>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</si>
  <si>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</si>
  <si>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</si>
  <si>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</si>
  <si>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</si>
  <si>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</si>
  <si>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</si>
  <si>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</si>
  <si>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</si>
  <si>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</si>
  <si>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</si>
  <si>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</si>
  <si>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</si>
  <si>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</si>
  <si>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</si>
  <si>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</si>
  <si>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</si>
  <si>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</si>
  <si>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</si>
  <si>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</si>
  <si>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</si>
  <si>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</si>
  <si>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</si>
  <si>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</si>
  <si>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</si>
  <si>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</si>
  <si>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</si>
  <si>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</si>
  <si>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</si>
  <si>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</si>
  <si>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</si>
  <si>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</si>
  <si>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</si>
  <si>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</si>
  <si>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</si>
  <si>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</si>
  <si>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</si>
  <si>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</si>
  <si>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</si>
  <si>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</si>
  <si>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</si>
  <si>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</si>
  <si>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</si>
  <si>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</si>
  <si>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</si>
  <si>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</si>
  <si>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</si>
  <si>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</si>
  <si>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</si>
  <si>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</si>
  <si>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</si>
  <si>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</si>
  <si>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</si>
  <si>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</si>
  <si>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</si>
  <si>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</si>
  <si>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</si>
  <si>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</si>
  <si>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</si>
  <si>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</si>
  <si>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</si>
  <si>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</si>
  <si>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</si>
  <si>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</si>
  <si>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</si>
  <si>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</si>
  <si>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</si>
  <si>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</si>
  <si>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</si>
  <si>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</si>
  <si>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</si>
  <si>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</si>
  <si>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</si>
  <si>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</si>
  <si>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</si>
  <si>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</si>
  <si>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</si>
  <si>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</si>
  <si>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</si>
  <si>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</si>
  <si>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</si>
  <si>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</si>
  <si>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</si>
  <si>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</si>
  <si>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</si>
  <si>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</si>
  <si>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</si>
  <si>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</si>
  <si>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</si>
  <si>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</si>
  <si>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</si>
  <si>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</si>
  <si>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</si>
  <si>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</si>
  <si>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</si>
  <si>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</si>
  <si>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</si>
  <si>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</si>
  <si>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</si>
  <si>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</si>
  <si>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</si>
  <si>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</si>
  <si>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</si>
  <si>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</si>
  <si>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</si>
  <si>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</si>
  <si>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</si>
  <si>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</si>
  <si>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</si>
  <si>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</si>
  <si>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</si>
  <si>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</si>
  <si>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</si>
  <si>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</si>
  <si>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</si>
  <si>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</si>
  <si>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</si>
  <si>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2023 m. vasario 2 d. sprendimo Nr.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</si>
  <si>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</si>
  <si>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</si>
  <si>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</si>
  <si>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</si>
  <si>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</si>
  <si>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</si>
  <si>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</si>
  <si>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</si>
  <si>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</si>
  <si>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</si>
  <si>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</si>
  <si>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Lopšelio - darželio "Žilvitis" pastato rekonstrukcijaa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</si>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</sst>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6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3"/>
  <sheetViews>
    <sheetView tabSelected="1" topLeftCell="A269" zoomScale="120" zoomScaleNormal="120" workbookViewId="0">
      <selection activeCell="E137" sqref="E137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88" t="s">
        <v>92</v>
      </c>
      <c r="E1" s="88"/>
      <c r="F1" s="88"/>
      <c r="G1" s="88"/>
    </row>
    <row r="2" spans="1:7" x14ac:dyDescent="0.2">
      <c r="B2" s="1"/>
      <c r="C2" s="1"/>
      <c r="D2" s="87" t="s">
        <v>511</v>
      </c>
      <c r="E2" s="87"/>
      <c r="F2" s="87"/>
      <c r="G2" s="87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87"/>
      <c r="E4" s="87"/>
      <c r="F4" s="87"/>
      <c r="G4" s="87"/>
    </row>
    <row r="5" spans="1:7" x14ac:dyDescent="0.2">
      <c r="B5" s="1"/>
      <c r="C5" s="1"/>
      <c r="D5" s="40"/>
      <c r="E5" s="40"/>
      <c r="F5" s="40"/>
      <c r="G5" s="40"/>
    </row>
    <row r="6" spans="1:7" ht="13.35" customHeight="1" x14ac:dyDescent="0.2">
      <c r="B6" s="41" t="s">
        <v>510</v>
      </c>
      <c r="C6" s="2"/>
      <c r="D6" s="84"/>
      <c r="E6" s="84" t="s">
        <v>486</v>
      </c>
      <c r="F6" s="85"/>
      <c r="G6" s="85"/>
    </row>
    <row r="7" spans="1:7" ht="14.25" customHeight="1" x14ac:dyDescent="0.2">
      <c r="A7" s="89" t="s">
        <v>249</v>
      </c>
      <c r="B7" s="90" t="s">
        <v>91</v>
      </c>
      <c r="C7" s="89"/>
      <c r="D7" s="91" t="s">
        <v>461</v>
      </c>
      <c r="E7" s="92"/>
      <c r="F7" s="1"/>
      <c r="G7" s="1"/>
    </row>
    <row r="8" spans="1:7" ht="21" customHeight="1" x14ac:dyDescent="0.2">
      <c r="A8" s="89"/>
      <c r="B8" s="90"/>
      <c r="C8" s="89"/>
      <c r="D8" s="93" t="s">
        <v>512</v>
      </c>
      <c r="E8" s="95" t="s">
        <v>462</v>
      </c>
      <c r="F8" s="1"/>
      <c r="G8" s="1"/>
    </row>
    <row r="9" spans="1:7" ht="33.6" customHeight="1" x14ac:dyDescent="0.2">
      <c r="A9" s="89"/>
      <c r="B9" s="90"/>
      <c r="C9" s="89"/>
      <c r="D9" s="94"/>
      <c r="E9" s="96"/>
      <c r="F9" s="1"/>
      <c r="G9" s="1"/>
    </row>
    <row r="10" spans="1:7" ht="3" hidden="1" customHeight="1" x14ac:dyDescent="0.2">
      <c r="A10" s="4"/>
      <c r="B10" s="90"/>
      <c r="C10" s="89"/>
      <c r="D10" s="5"/>
      <c r="E10" s="1"/>
      <c r="F10" s="1"/>
      <c r="G10" s="1"/>
    </row>
    <row r="11" spans="1:7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  <c r="E11" s="9">
        <v>5</v>
      </c>
    </row>
    <row r="12" spans="1:7" s="5" customFormat="1" x14ac:dyDescent="0.2">
      <c r="A12" s="26" t="s">
        <v>6</v>
      </c>
      <c r="B12" s="34"/>
      <c r="C12" s="43" t="s">
        <v>36</v>
      </c>
      <c r="D12" s="11">
        <f>D13+D41+D51+D53+D57+D60+D71+D68</f>
        <v>19584.600000000006</v>
      </c>
      <c r="E12" s="11">
        <f>E13+E41+E51+E53+E57+E60+E71+E68</f>
        <v>2816.4999999999995</v>
      </c>
    </row>
    <row r="13" spans="1:7" s="13" customFormat="1" ht="14.25" customHeight="1" x14ac:dyDescent="0.2">
      <c r="A13" s="27" t="s">
        <v>7</v>
      </c>
      <c r="B13" s="44"/>
      <c r="C13" s="12" t="s">
        <v>39</v>
      </c>
      <c r="D13" s="31">
        <f>D14+D18+D26+D31</f>
        <v>2042.3000000000002</v>
      </c>
      <c r="E13" s="31">
        <f>E14+E18+E26+E31</f>
        <v>352.5</v>
      </c>
    </row>
    <row r="14" spans="1:7" s="13" customFormat="1" ht="12.6" customHeight="1" x14ac:dyDescent="0.2">
      <c r="A14" s="27" t="s">
        <v>97</v>
      </c>
      <c r="B14" s="56" t="s">
        <v>11</v>
      </c>
      <c r="C14" s="57" t="s">
        <v>278</v>
      </c>
      <c r="D14" s="58">
        <f>D15+D16+D17</f>
        <v>490.8</v>
      </c>
      <c r="E14" s="58">
        <f t="shared" ref="E14" si="0">E15+E16+E17</f>
        <v>179</v>
      </c>
    </row>
    <row r="15" spans="1:7" s="17" customFormat="1" ht="15.6" customHeight="1" x14ac:dyDescent="0.2">
      <c r="A15" s="28" t="s">
        <v>200</v>
      </c>
      <c r="B15" s="60" t="s">
        <v>201</v>
      </c>
      <c r="C15" s="59" t="s">
        <v>466</v>
      </c>
      <c r="D15" s="38">
        <v>246</v>
      </c>
      <c r="E15" s="14"/>
    </row>
    <row r="16" spans="1:7" s="17" customFormat="1" ht="16.350000000000001" customHeight="1" x14ac:dyDescent="0.2">
      <c r="A16" s="28" t="s">
        <v>202</v>
      </c>
      <c r="B16" s="60" t="s">
        <v>203</v>
      </c>
      <c r="C16" s="59" t="s">
        <v>467</v>
      </c>
      <c r="D16" s="38">
        <v>244.8</v>
      </c>
      <c r="E16" s="38">
        <v>179</v>
      </c>
    </row>
    <row r="17" spans="1:5" s="17" customFormat="1" ht="21" customHeight="1" x14ac:dyDescent="0.2">
      <c r="A17" s="28" t="s">
        <v>463</v>
      </c>
      <c r="B17" s="60" t="s">
        <v>464</v>
      </c>
      <c r="C17" s="59" t="s">
        <v>465</v>
      </c>
      <c r="D17" s="38"/>
      <c r="E17" s="38"/>
    </row>
    <row r="18" spans="1:5" s="13" customFormat="1" x14ac:dyDescent="0.2">
      <c r="A18" s="27" t="s">
        <v>251</v>
      </c>
      <c r="B18" s="56" t="s">
        <v>13</v>
      </c>
      <c r="C18" s="57" t="s">
        <v>65</v>
      </c>
      <c r="D18" s="58">
        <f>D19+D20+D21+D22+D23+D24+D25</f>
        <v>773.40000000000009</v>
      </c>
      <c r="E18" s="58">
        <f>E19+E20+E21+E22+E23+E24+E25</f>
        <v>43.400000000000006</v>
      </c>
    </row>
    <row r="19" spans="1:5" s="17" customFormat="1" x14ac:dyDescent="0.2">
      <c r="A19" s="28" t="s">
        <v>252</v>
      </c>
      <c r="B19" s="60" t="s">
        <v>204</v>
      </c>
      <c r="C19" s="59" t="s">
        <v>506</v>
      </c>
      <c r="D19" s="38">
        <v>123.9</v>
      </c>
      <c r="E19" s="38">
        <v>4.5999999999999996</v>
      </c>
    </row>
    <row r="20" spans="1:5" s="17" customFormat="1" x14ac:dyDescent="0.2">
      <c r="A20" s="28" t="s">
        <v>253</v>
      </c>
      <c r="B20" s="60" t="s">
        <v>205</v>
      </c>
      <c r="C20" s="59" t="s">
        <v>229</v>
      </c>
      <c r="D20" s="38">
        <v>3.7</v>
      </c>
      <c r="E20" s="38">
        <v>3.6</v>
      </c>
    </row>
    <row r="21" spans="1:5" s="17" customFormat="1" x14ac:dyDescent="0.2">
      <c r="A21" s="28" t="s">
        <v>254</v>
      </c>
      <c r="B21" s="60" t="s">
        <v>206</v>
      </c>
      <c r="C21" s="59" t="s">
        <v>386</v>
      </c>
      <c r="D21" s="38">
        <v>380</v>
      </c>
      <c r="E21" s="38">
        <v>10.9</v>
      </c>
    </row>
    <row r="22" spans="1:5" s="17" customFormat="1" x14ac:dyDescent="0.2">
      <c r="A22" s="28" t="s">
        <v>255</v>
      </c>
      <c r="B22" s="60" t="s">
        <v>207</v>
      </c>
      <c r="C22" s="59" t="s">
        <v>230</v>
      </c>
      <c r="D22" s="38">
        <v>14.6</v>
      </c>
      <c r="E22" s="38">
        <v>14.3</v>
      </c>
    </row>
    <row r="23" spans="1:5" s="17" customFormat="1" x14ac:dyDescent="0.2">
      <c r="A23" s="28" t="s">
        <v>256</v>
      </c>
      <c r="B23" s="60" t="s">
        <v>208</v>
      </c>
      <c r="C23" s="59" t="s">
        <v>385</v>
      </c>
      <c r="D23" s="38">
        <v>243.4</v>
      </c>
      <c r="E23" s="38">
        <v>6.9</v>
      </c>
    </row>
    <row r="24" spans="1:5" s="17" customFormat="1" x14ac:dyDescent="0.2">
      <c r="A24" s="28" t="s">
        <v>257</v>
      </c>
      <c r="B24" s="60" t="s">
        <v>287</v>
      </c>
      <c r="C24" s="59" t="s">
        <v>288</v>
      </c>
      <c r="D24" s="38">
        <v>3.2</v>
      </c>
      <c r="E24" s="38">
        <v>3.1</v>
      </c>
    </row>
    <row r="25" spans="1:5" s="17" customFormat="1" ht="22.5" x14ac:dyDescent="0.2">
      <c r="A25" s="28" t="s">
        <v>286</v>
      </c>
      <c r="B25" s="60" t="s">
        <v>240</v>
      </c>
      <c r="C25" s="59" t="s">
        <v>365</v>
      </c>
      <c r="D25" s="38">
        <v>4.5999999999999996</v>
      </c>
      <c r="E25" s="38"/>
    </row>
    <row r="26" spans="1:5" s="13" customFormat="1" ht="22.5" x14ac:dyDescent="0.2">
      <c r="A26" s="27" t="s">
        <v>98</v>
      </c>
      <c r="B26" s="56" t="s">
        <v>14</v>
      </c>
      <c r="C26" s="65" t="s">
        <v>279</v>
      </c>
      <c r="D26" s="58">
        <f t="shared" ref="D26:E26" si="1">D27+D28+D30+D29</f>
        <v>408.90000000000003</v>
      </c>
      <c r="E26" s="58">
        <f t="shared" si="1"/>
        <v>42.9</v>
      </c>
    </row>
    <row r="27" spans="1:5" s="17" customFormat="1" ht="22.5" x14ac:dyDescent="0.2">
      <c r="A27" s="28" t="s">
        <v>209</v>
      </c>
      <c r="B27" s="60" t="s">
        <v>211</v>
      </c>
      <c r="C27" s="59" t="s">
        <v>366</v>
      </c>
      <c r="D27" s="38">
        <v>305</v>
      </c>
      <c r="E27" s="38"/>
    </row>
    <row r="28" spans="1:5" s="17" customFormat="1" x14ac:dyDescent="0.2">
      <c r="A28" s="28" t="s">
        <v>210</v>
      </c>
      <c r="B28" s="60" t="s">
        <v>212</v>
      </c>
      <c r="C28" s="59" t="s">
        <v>406</v>
      </c>
      <c r="D28" s="38">
        <v>59.1</v>
      </c>
      <c r="E28" s="38"/>
    </row>
    <row r="29" spans="1:5" s="17" customFormat="1" x14ac:dyDescent="0.2">
      <c r="A29" s="28" t="s">
        <v>407</v>
      </c>
      <c r="B29" s="60" t="s">
        <v>409</v>
      </c>
      <c r="C29" s="59" t="s">
        <v>437</v>
      </c>
      <c r="D29" s="38">
        <v>22.3</v>
      </c>
      <c r="E29" s="38">
        <v>22</v>
      </c>
    </row>
    <row r="30" spans="1:5" s="17" customFormat="1" x14ac:dyDescent="0.2">
      <c r="A30" s="28" t="s">
        <v>408</v>
      </c>
      <c r="B30" s="60" t="s">
        <v>339</v>
      </c>
      <c r="C30" s="59" t="s">
        <v>340</v>
      </c>
      <c r="D30" s="38">
        <v>22.5</v>
      </c>
      <c r="E30" s="38">
        <v>20.9</v>
      </c>
    </row>
    <row r="31" spans="1:5" s="13" customFormat="1" x14ac:dyDescent="0.2">
      <c r="A31" s="27" t="s">
        <v>99</v>
      </c>
      <c r="B31" s="56" t="s">
        <v>17</v>
      </c>
      <c r="C31" s="57" t="s">
        <v>281</v>
      </c>
      <c r="D31" s="58">
        <f>D32+D33+D34+D35+D36+D37+D38+D39+D40</f>
        <v>369.19999999999993</v>
      </c>
      <c r="E31" s="58">
        <f>E32+E33+E34+E35+E36+E37+E38+E39+E40</f>
        <v>87.199999999999989</v>
      </c>
    </row>
    <row r="32" spans="1:5" s="13" customFormat="1" ht="15" customHeight="1" x14ac:dyDescent="0.2">
      <c r="A32" s="28" t="s">
        <v>213</v>
      </c>
      <c r="B32" s="60" t="s">
        <v>343</v>
      </c>
      <c r="C32" s="59" t="s">
        <v>367</v>
      </c>
      <c r="D32" s="38"/>
      <c r="E32" s="38"/>
    </row>
    <row r="33" spans="1:5" s="17" customFormat="1" x14ac:dyDescent="0.2">
      <c r="A33" s="28" t="s">
        <v>214</v>
      </c>
      <c r="B33" s="74" t="s">
        <v>215</v>
      </c>
      <c r="C33" s="3" t="s">
        <v>216</v>
      </c>
      <c r="D33" s="38">
        <v>0.4</v>
      </c>
      <c r="E33" s="38">
        <v>0.4</v>
      </c>
    </row>
    <row r="34" spans="1:5" s="17" customFormat="1" x14ac:dyDescent="0.2">
      <c r="A34" s="28" t="s">
        <v>258</v>
      </c>
      <c r="B34" s="74" t="s">
        <v>217</v>
      </c>
      <c r="C34" s="3" t="s">
        <v>218</v>
      </c>
      <c r="D34" s="38">
        <v>0.2</v>
      </c>
      <c r="E34" s="38"/>
    </row>
    <row r="35" spans="1:5" s="17" customFormat="1" x14ac:dyDescent="0.2">
      <c r="A35" s="28" t="s">
        <v>259</v>
      </c>
      <c r="B35" s="74" t="s">
        <v>219</v>
      </c>
      <c r="C35" s="3" t="s">
        <v>220</v>
      </c>
      <c r="D35" s="38">
        <v>9</v>
      </c>
      <c r="E35" s="38">
        <v>8.9</v>
      </c>
    </row>
    <row r="36" spans="1:5" s="17" customFormat="1" x14ac:dyDescent="0.2">
      <c r="A36" s="28" t="s">
        <v>260</v>
      </c>
      <c r="B36" s="74" t="s">
        <v>221</v>
      </c>
      <c r="C36" s="4" t="s">
        <v>222</v>
      </c>
      <c r="D36" s="38">
        <v>25.9</v>
      </c>
      <c r="E36" s="38">
        <v>25.5</v>
      </c>
    </row>
    <row r="37" spans="1:5" s="17" customFormat="1" x14ac:dyDescent="0.2">
      <c r="A37" s="28" t="s">
        <v>261</v>
      </c>
      <c r="B37" s="74" t="s">
        <v>223</v>
      </c>
      <c r="C37" s="4" t="s">
        <v>224</v>
      </c>
      <c r="D37" s="38">
        <v>2.5</v>
      </c>
      <c r="E37" s="38">
        <v>2.4</v>
      </c>
    </row>
    <row r="38" spans="1:5" s="17" customFormat="1" x14ac:dyDescent="0.2">
      <c r="A38" s="28" t="s">
        <v>262</v>
      </c>
      <c r="B38" s="74" t="s">
        <v>225</v>
      </c>
      <c r="C38" s="4" t="s">
        <v>226</v>
      </c>
      <c r="D38" s="38">
        <v>11.9</v>
      </c>
      <c r="E38" s="38">
        <v>10.4</v>
      </c>
    </row>
    <row r="39" spans="1:5" s="17" customFormat="1" x14ac:dyDescent="0.2">
      <c r="A39" s="28" t="s">
        <v>263</v>
      </c>
      <c r="B39" s="74" t="s">
        <v>227</v>
      </c>
      <c r="C39" s="4" t="s">
        <v>228</v>
      </c>
      <c r="D39" s="38">
        <v>291.39999999999998</v>
      </c>
      <c r="E39" s="38">
        <v>14</v>
      </c>
    </row>
    <row r="40" spans="1:5" s="17" customFormat="1" x14ac:dyDescent="0.2">
      <c r="A40" s="28" t="s">
        <v>344</v>
      </c>
      <c r="B40" s="75" t="s">
        <v>81</v>
      </c>
      <c r="C40" s="68" t="s">
        <v>368</v>
      </c>
      <c r="D40" s="38">
        <v>27.9</v>
      </c>
      <c r="E40" s="38">
        <v>25.6</v>
      </c>
    </row>
    <row r="41" spans="1:5" s="13" customFormat="1" x14ac:dyDescent="0.2">
      <c r="A41" s="27" t="s">
        <v>8</v>
      </c>
      <c r="B41" s="44"/>
      <c r="C41" s="12" t="s">
        <v>2</v>
      </c>
      <c r="D41" s="31">
        <f>D42+D43+D44+D45+D46+D47+D48+D49+D50</f>
        <v>15947.300000000001</v>
      </c>
      <c r="E41" s="31">
        <f>E42+E43+E44+E45+E46+E47+E48+E49+E50</f>
        <v>2456.1999999999998</v>
      </c>
    </row>
    <row r="42" spans="1:5" s="17" customFormat="1" ht="10.5" customHeight="1" x14ac:dyDescent="0.2">
      <c r="A42" s="28" t="s">
        <v>100</v>
      </c>
      <c r="B42" s="15" t="s">
        <v>6</v>
      </c>
      <c r="C42" s="19" t="s">
        <v>58</v>
      </c>
      <c r="D42" s="79">
        <v>1286.7</v>
      </c>
      <c r="E42" s="38"/>
    </row>
    <row r="43" spans="1:5" s="20" customFormat="1" x14ac:dyDescent="0.2">
      <c r="A43" s="28" t="s">
        <v>190</v>
      </c>
      <c r="B43" s="15" t="s">
        <v>10</v>
      </c>
      <c r="C43" s="16" t="s">
        <v>64</v>
      </c>
      <c r="D43" s="38">
        <v>278</v>
      </c>
      <c r="E43" s="38"/>
    </row>
    <row r="44" spans="1:5" s="17" customFormat="1" x14ac:dyDescent="0.2">
      <c r="A44" s="28" t="s">
        <v>191</v>
      </c>
      <c r="B44" s="15" t="s">
        <v>11</v>
      </c>
      <c r="C44" s="16" t="s">
        <v>278</v>
      </c>
      <c r="D44" s="38">
        <v>162</v>
      </c>
      <c r="E44" s="38"/>
    </row>
    <row r="45" spans="1:5" s="17" customFormat="1" x14ac:dyDescent="0.2">
      <c r="A45" s="28" t="s">
        <v>192</v>
      </c>
      <c r="B45" s="15" t="s">
        <v>12</v>
      </c>
      <c r="C45" s="16" t="s">
        <v>4</v>
      </c>
      <c r="D45" s="38">
        <v>81.8</v>
      </c>
      <c r="E45" s="38"/>
    </row>
    <row r="46" spans="1:5" s="20" customFormat="1" x14ac:dyDescent="0.2">
      <c r="A46" s="28" t="s">
        <v>193</v>
      </c>
      <c r="B46" s="15" t="s">
        <v>13</v>
      </c>
      <c r="C46" s="16" t="s">
        <v>65</v>
      </c>
      <c r="D46" s="38">
        <v>5063</v>
      </c>
      <c r="E46" s="38">
        <v>355</v>
      </c>
    </row>
    <row r="47" spans="1:5" s="20" customFormat="1" ht="21.75" x14ac:dyDescent="0.2">
      <c r="A47" s="28" t="s">
        <v>194</v>
      </c>
      <c r="B47" s="15" t="s">
        <v>14</v>
      </c>
      <c r="C47" s="66" t="s">
        <v>279</v>
      </c>
      <c r="D47" s="38">
        <v>578.79999999999995</v>
      </c>
      <c r="E47" s="38"/>
    </row>
    <row r="48" spans="1:5" s="17" customFormat="1" x14ac:dyDescent="0.2">
      <c r="A48" s="28" t="s">
        <v>195</v>
      </c>
      <c r="B48" s="15" t="s">
        <v>15</v>
      </c>
      <c r="C48" s="66" t="s">
        <v>280</v>
      </c>
      <c r="D48" s="38">
        <v>222</v>
      </c>
      <c r="E48" s="38"/>
    </row>
    <row r="49" spans="1:5" s="20" customFormat="1" ht="12.75" customHeight="1" x14ac:dyDescent="0.2">
      <c r="A49" s="28" t="s">
        <v>196</v>
      </c>
      <c r="B49" s="15" t="s">
        <v>16</v>
      </c>
      <c r="C49" s="16" t="s">
        <v>264</v>
      </c>
      <c r="D49" s="79">
        <v>4693.6000000000004</v>
      </c>
      <c r="E49" s="38"/>
    </row>
    <row r="50" spans="1:5" s="20" customFormat="1" x14ac:dyDescent="0.2">
      <c r="A50" s="28" t="s">
        <v>197</v>
      </c>
      <c r="B50" s="15" t="s">
        <v>17</v>
      </c>
      <c r="C50" s="35" t="s">
        <v>281</v>
      </c>
      <c r="D50" s="38">
        <v>3581.4</v>
      </c>
      <c r="E50" s="38">
        <v>2101.1999999999998</v>
      </c>
    </row>
    <row r="51" spans="1:5" s="20" customFormat="1" ht="14.25" customHeight="1" x14ac:dyDescent="0.2">
      <c r="A51" s="27" t="s">
        <v>9</v>
      </c>
      <c r="B51" s="44"/>
      <c r="C51" s="18" t="s">
        <v>439</v>
      </c>
      <c r="D51" s="12">
        <f>D52</f>
        <v>161.6</v>
      </c>
      <c r="E51" s="12">
        <f t="shared" ref="E51" si="2">E52</f>
        <v>0</v>
      </c>
    </row>
    <row r="52" spans="1:5" s="20" customFormat="1" ht="19.350000000000001" customHeight="1" x14ac:dyDescent="0.2">
      <c r="A52" s="28" t="s">
        <v>101</v>
      </c>
      <c r="B52" s="15" t="s">
        <v>14</v>
      </c>
      <c r="C52" s="66" t="s">
        <v>279</v>
      </c>
      <c r="D52" s="38">
        <v>161.6</v>
      </c>
      <c r="E52" s="14"/>
    </row>
    <row r="53" spans="1:5" s="20" customFormat="1" ht="15.75" customHeight="1" x14ac:dyDescent="0.2">
      <c r="A53" s="27" t="s">
        <v>47</v>
      </c>
      <c r="B53" s="44"/>
      <c r="C53" s="12" t="s">
        <v>46</v>
      </c>
      <c r="D53" s="12">
        <f>SUM(D54:D56)</f>
        <v>175.3</v>
      </c>
      <c r="E53" s="12">
        <f>E55</f>
        <v>0</v>
      </c>
    </row>
    <row r="54" spans="1:5" s="20" customFormat="1" ht="15.75" customHeight="1" x14ac:dyDescent="0.2">
      <c r="A54" s="28" t="s">
        <v>337</v>
      </c>
      <c r="B54" s="15" t="s">
        <v>13</v>
      </c>
      <c r="C54" s="16" t="s">
        <v>65</v>
      </c>
      <c r="D54" s="97">
        <v>20</v>
      </c>
      <c r="E54" s="97"/>
    </row>
    <row r="55" spans="1:5" s="17" customFormat="1" x14ac:dyDescent="0.2">
      <c r="A55" s="28" t="s">
        <v>513</v>
      </c>
      <c r="B55" s="15" t="s">
        <v>15</v>
      </c>
      <c r="C55" s="66" t="s">
        <v>280</v>
      </c>
      <c r="D55" s="38">
        <v>123.3</v>
      </c>
      <c r="E55" s="38"/>
    </row>
    <row r="56" spans="1:5" s="17" customFormat="1" x14ac:dyDescent="0.2">
      <c r="A56" s="28" t="s">
        <v>514</v>
      </c>
      <c r="B56" s="15" t="s">
        <v>16</v>
      </c>
      <c r="C56" s="16" t="s">
        <v>264</v>
      </c>
      <c r="D56" s="38">
        <v>32</v>
      </c>
      <c r="E56" s="38"/>
    </row>
    <row r="57" spans="1:5" s="17" customFormat="1" x14ac:dyDescent="0.2">
      <c r="A57" s="27" t="s">
        <v>74</v>
      </c>
      <c r="B57" s="45"/>
      <c r="C57" s="21" t="s">
        <v>33</v>
      </c>
      <c r="D57" s="12">
        <f>D58+D59</f>
        <v>245.9</v>
      </c>
      <c r="E57" s="12">
        <f>E58+E59</f>
        <v>0</v>
      </c>
    </row>
    <row r="58" spans="1:5" s="20" customFormat="1" ht="12.75" customHeight="1" x14ac:dyDescent="0.2">
      <c r="A58" s="28" t="s">
        <v>231</v>
      </c>
      <c r="B58" s="15" t="s">
        <v>12</v>
      </c>
      <c r="C58" s="16" t="s">
        <v>4</v>
      </c>
      <c r="D58" s="14">
        <v>31.5</v>
      </c>
      <c r="E58" s="14"/>
    </row>
    <row r="59" spans="1:5" s="20" customFormat="1" ht="13.5" customHeight="1" x14ac:dyDescent="0.2">
      <c r="A59" s="28" t="s">
        <v>338</v>
      </c>
      <c r="B59" s="15" t="s">
        <v>16</v>
      </c>
      <c r="C59" s="16" t="s">
        <v>264</v>
      </c>
      <c r="D59" s="14">
        <v>214.4</v>
      </c>
      <c r="E59" s="14"/>
    </row>
    <row r="60" spans="1:5" s="13" customFormat="1" ht="12" customHeight="1" x14ac:dyDescent="0.2">
      <c r="A60" s="63" t="s">
        <v>75</v>
      </c>
      <c r="B60" s="54"/>
      <c r="C60" s="53" t="s">
        <v>282</v>
      </c>
      <c r="D60" s="31">
        <f>D63+D65+D66+D62+D61+D64+D67</f>
        <v>68.400000000000006</v>
      </c>
      <c r="E60" s="31">
        <f>E63+E65+E66+E62+E61+E64+E67</f>
        <v>3.2</v>
      </c>
    </row>
    <row r="61" spans="1:5" s="17" customFormat="1" ht="12" customHeight="1" x14ac:dyDescent="0.2">
      <c r="A61" s="67" t="s">
        <v>232</v>
      </c>
      <c r="B61" s="77" t="s">
        <v>6</v>
      </c>
      <c r="C61" s="78" t="s">
        <v>58</v>
      </c>
      <c r="D61" s="38"/>
      <c r="E61" s="38"/>
    </row>
    <row r="62" spans="1:5" s="13" customFormat="1" ht="12" customHeight="1" x14ac:dyDescent="0.2">
      <c r="A62" s="67" t="s">
        <v>369</v>
      </c>
      <c r="B62" s="77" t="s">
        <v>10</v>
      </c>
      <c r="C62" s="16" t="s">
        <v>64</v>
      </c>
      <c r="D62" s="38"/>
      <c r="E62" s="38"/>
    </row>
    <row r="63" spans="1:5" s="17" customFormat="1" ht="12" customHeight="1" x14ac:dyDescent="0.2">
      <c r="A63" s="28" t="s">
        <v>370</v>
      </c>
      <c r="B63" s="77" t="s">
        <v>12</v>
      </c>
      <c r="C63" s="16" t="s">
        <v>4</v>
      </c>
      <c r="D63" s="38"/>
      <c r="E63" s="38"/>
    </row>
    <row r="64" spans="1:5" s="17" customFormat="1" ht="12" customHeight="1" x14ac:dyDescent="0.2">
      <c r="A64" s="28" t="s">
        <v>371</v>
      </c>
      <c r="B64" s="77" t="s">
        <v>13</v>
      </c>
      <c r="C64" s="16" t="s">
        <v>65</v>
      </c>
      <c r="D64" s="38">
        <v>68.400000000000006</v>
      </c>
      <c r="E64" s="38">
        <v>3.2</v>
      </c>
    </row>
    <row r="65" spans="1:7" s="17" customFormat="1" ht="24.75" customHeight="1" x14ac:dyDescent="0.2">
      <c r="A65" s="28" t="s">
        <v>375</v>
      </c>
      <c r="B65" s="77" t="s">
        <v>14</v>
      </c>
      <c r="C65" s="16" t="s">
        <v>279</v>
      </c>
      <c r="D65" s="38"/>
      <c r="E65" s="38"/>
    </row>
    <row r="66" spans="1:7" s="17" customFormat="1" ht="17.25" customHeight="1" x14ac:dyDescent="0.2">
      <c r="A66" s="28" t="s">
        <v>376</v>
      </c>
      <c r="B66" s="77" t="s">
        <v>16</v>
      </c>
      <c r="C66" s="16" t="s">
        <v>264</v>
      </c>
      <c r="D66" s="38"/>
      <c r="E66" s="38"/>
    </row>
    <row r="67" spans="1:7" s="17" customFormat="1" ht="17.25" customHeight="1" x14ac:dyDescent="0.2">
      <c r="A67" s="28"/>
      <c r="B67" s="77" t="s">
        <v>17</v>
      </c>
      <c r="C67" s="16" t="s">
        <v>281</v>
      </c>
      <c r="D67" s="38"/>
      <c r="E67" s="38"/>
    </row>
    <row r="68" spans="1:7" s="17" customFormat="1" ht="14.1" customHeight="1" x14ac:dyDescent="0.2">
      <c r="A68" s="63" t="s">
        <v>199</v>
      </c>
      <c r="B68" s="54"/>
      <c r="C68" s="53" t="s">
        <v>346</v>
      </c>
      <c r="D68" s="31">
        <f>D69+D70</f>
        <v>268.39999999999998</v>
      </c>
      <c r="E68" s="31">
        <f t="shared" ref="E68" si="3">E69+E70</f>
        <v>0</v>
      </c>
    </row>
    <row r="69" spans="1:7" s="17" customFormat="1" ht="14.1" customHeight="1" x14ac:dyDescent="0.2">
      <c r="A69" s="67" t="s">
        <v>345</v>
      </c>
      <c r="B69" s="73" t="s">
        <v>6</v>
      </c>
      <c r="C69" s="72" t="s">
        <v>58</v>
      </c>
      <c r="D69" s="38">
        <v>130.6</v>
      </c>
      <c r="E69" s="38"/>
    </row>
    <row r="70" spans="1:7" s="17" customFormat="1" ht="14.1" customHeight="1" x14ac:dyDescent="0.2">
      <c r="A70" s="67" t="s">
        <v>468</v>
      </c>
      <c r="B70" s="77" t="s">
        <v>16</v>
      </c>
      <c r="C70" s="16" t="s">
        <v>264</v>
      </c>
      <c r="D70" s="38">
        <v>137.80000000000001</v>
      </c>
      <c r="E70" s="38"/>
    </row>
    <row r="71" spans="1:7" s="17" customFormat="1" ht="12" customHeight="1" x14ac:dyDescent="0.2">
      <c r="A71" s="63" t="s">
        <v>342</v>
      </c>
      <c r="B71" s="54"/>
      <c r="C71" s="53" t="s">
        <v>283</v>
      </c>
      <c r="D71" s="31">
        <f t="shared" ref="D71:E71" si="4">+D77+D78+D72+D75+D76+D79+D73+D74</f>
        <v>675.4</v>
      </c>
      <c r="E71" s="31">
        <f t="shared" si="4"/>
        <v>4.5999999999999996</v>
      </c>
    </row>
    <row r="72" spans="1:7" s="17" customFormat="1" ht="12" customHeight="1" x14ac:dyDescent="0.2">
      <c r="A72" s="29" t="s">
        <v>347</v>
      </c>
      <c r="B72" s="73" t="s">
        <v>6</v>
      </c>
      <c r="C72" s="72" t="s">
        <v>58</v>
      </c>
      <c r="D72" s="38"/>
      <c r="E72" s="38"/>
    </row>
    <row r="73" spans="1:7" s="17" customFormat="1" ht="12" customHeight="1" x14ac:dyDescent="0.2">
      <c r="A73" s="29" t="s">
        <v>348</v>
      </c>
      <c r="B73" s="77" t="s">
        <v>10</v>
      </c>
      <c r="C73" s="16" t="s">
        <v>64</v>
      </c>
      <c r="D73" s="38"/>
      <c r="E73" s="38"/>
    </row>
    <row r="74" spans="1:7" s="17" customFormat="1" ht="12" customHeight="1" x14ac:dyDescent="0.2">
      <c r="A74" s="29" t="s">
        <v>349</v>
      </c>
      <c r="B74" s="77" t="s">
        <v>11</v>
      </c>
      <c r="C74" s="16" t="s">
        <v>278</v>
      </c>
      <c r="D74" s="38">
        <v>25</v>
      </c>
      <c r="E74" s="38"/>
    </row>
    <row r="75" spans="1:7" s="17" customFormat="1" ht="12" customHeight="1" x14ac:dyDescent="0.2">
      <c r="A75" s="29" t="s">
        <v>350</v>
      </c>
      <c r="B75" s="77" t="s">
        <v>12</v>
      </c>
      <c r="C75" s="76" t="s">
        <v>4</v>
      </c>
      <c r="D75" s="38"/>
      <c r="E75" s="38"/>
    </row>
    <row r="76" spans="1:7" s="17" customFormat="1" ht="12" customHeight="1" x14ac:dyDescent="0.2">
      <c r="A76" s="29" t="s">
        <v>351</v>
      </c>
      <c r="B76" s="15" t="s">
        <v>13</v>
      </c>
      <c r="C76" s="76" t="s">
        <v>65</v>
      </c>
      <c r="D76" s="38"/>
      <c r="E76" s="38"/>
    </row>
    <row r="77" spans="1:7" s="17" customFormat="1" ht="21.6" customHeight="1" x14ac:dyDescent="0.2">
      <c r="A77" s="29" t="s">
        <v>352</v>
      </c>
      <c r="B77" s="15" t="s">
        <v>14</v>
      </c>
      <c r="C77" s="66" t="s">
        <v>279</v>
      </c>
      <c r="D77" s="38"/>
      <c r="E77" s="38"/>
    </row>
    <row r="78" spans="1:7" s="17" customFormat="1" ht="14.1" customHeight="1" x14ac:dyDescent="0.2">
      <c r="A78" s="29" t="s">
        <v>372</v>
      </c>
      <c r="B78" s="15" t="s">
        <v>16</v>
      </c>
      <c r="C78" s="16" t="s">
        <v>264</v>
      </c>
      <c r="D78" s="38">
        <v>650.4</v>
      </c>
      <c r="E78" s="38">
        <v>4.5999999999999996</v>
      </c>
    </row>
    <row r="79" spans="1:7" s="17" customFormat="1" ht="14.1" customHeight="1" x14ac:dyDescent="0.2">
      <c r="A79" s="29" t="s">
        <v>446</v>
      </c>
      <c r="B79" s="15" t="s">
        <v>17</v>
      </c>
      <c r="C79" s="16" t="s">
        <v>281</v>
      </c>
      <c r="D79" s="38"/>
      <c r="E79" s="38"/>
    </row>
    <row r="80" spans="1:7" x14ac:dyDescent="0.2">
      <c r="A80" s="26" t="s">
        <v>10</v>
      </c>
      <c r="B80" s="34"/>
      <c r="C80" s="46" t="s">
        <v>48</v>
      </c>
      <c r="D80" s="39">
        <f t="shared" ref="D80:E81" si="5">D81</f>
        <v>83.2</v>
      </c>
      <c r="E80" s="39">
        <f t="shared" si="5"/>
        <v>74.2</v>
      </c>
      <c r="F80" s="1"/>
      <c r="G80" s="1"/>
    </row>
    <row r="81" spans="1:7" s="5" customFormat="1" x14ac:dyDescent="0.2">
      <c r="A81" s="29" t="s">
        <v>102</v>
      </c>
      <c r="B81" s="15" t="s">
        <v>17</v>
      </c>
      <c r="C81" s="16" t="s">
        <v>281</v>
      </c>
      <c r="D81" s="38">
        <f t="shared" si="5"/>
        <v>83.2</v>
      </c>
      <c r="E81" s="38">
        <f t="shared" si="5"/>
        <v>74.2</v>
      </c>
    </row>
    <row r="82" spans="1:7" x14ac:dyDescent="0.2">
      <c r="A82" s="29" t="s">
        <v>103</v>
      </c>
      <c r="B82" s="22" t="s">
        <v>76</v>
      </c>
      <c r="C82" s="4" t="s">
        <v>77</v>
      </c>
      <c r="D82" s="38">
        <v>83.2</v>
      </c>
      <c r="E82" s="38">
        <v>74.2</v>
      </c>
      <c r="F82" s="1"/>
      <c r="G82" s="1"/>
    </row>
    <row r="83" spans="1:7" s="5" customFormat="1" ht="10.5" x14ac:dyDescent="0.15">
      <c r="A83" s="26" t="s">
        <v>11</v>
      </c>
      <c r="B83" s="34"/>
      <c r="C83" s="46" t="s">
        <v>49</v>
      </c>
      <c r="D83" s="39">
        <f t="shared" ref="D83:E84" si="6">D84</f>
        <v>101.5</v>
      </c>
      <c r="E83" s="39">
        <f t="shared" si="6"/>
        <v>86.7</v>
      </c>
    </row>
    <row r="84" spans="1:7" x14ac:dyDescent="0.2">
      <c r="A84" s="29" t="s">
        <v>104</v>
      </c>
      <c r="B84" s="15" t="s">
        <v>17</v>
      </c>
      <c r="C84" s="16" t="s">
        <v>281</v>
      </c>
      <c r="D84" s="38">
        <f t="shared" si="6"/>
        <v>101.5</v>
      </c>
      <c r="E84" s="38">
        <f t="shared" si="6"/>
        <v>86.7</v>
      </c>
      <c r="F84" s="1"/>
      <c r="G84" s="1"/>
    </row>
    <row r="85" spans="1:7" s="5" customFormat="1" ht="9.75" customHeight="1" x14ac:dyDescent="0.2">
      <c r="A85" s="29" t="s">
        <v>105</v>
      </c>
      <c r="B85" s="22" t="s">
        <v>76</v>
      </c>
      <c r="C85" s="4" t="s">
        <v>77</v>
      </c>
      <c r="D85" s="38">
        <v>101.5</v>
      </c>
      <c r="E85" s="38">
        <v>86.7</v>
      </c>
    </row>
    <row r="86" spans="1:7" x14ac:dyDescent="0.2">
      <c r="A86" s="26" t="s">
        <v>12</v>
      </c>
      <c r="B86" s="34"/>
      <c r="C86" s="46" t="s">
        <v>50</v>
      </c>
      <c r="D86" s="39">
        <f t="shared" ref="D86:E87" si="7">D87</f>
        <v>99.1</v>
      </c>
      <c r="E86" s="39">
        <f t="shared" si="7"/>
        <v>82</v>
      </c>
      <c r="F86" s="1"/>
      <c r="G86" s="1"/>
    </row>
    <row r="87" spans="1:7" s="5" customFormat="1" ht="10.5" customHeight="1" x14ac:dyDescent="0.2">
      <c r="A87" s="29" t="s">
        <v>106</v>
      </c>
      <c r="B87" s="15" t="s">
        <v>17</v>
      </c>
      <c r="C87" s="16" t="s">
        <v>281</v>
      </c>
      <c r="D87" s="38">
        <f t="shared" si="7"/>
        <v>99.1</v>
      </c>
      <c r="E87" s="38">
        <f t="shared" si="7"/>
        <v>82</v>
      </c>
    </row>
    <row r="88" spans="1:7" x14ac:dyDescent="0.2">
      <c r="A88" s="29" t="s">
        <v>107</v>
      </c>
      <c r="B88" s="22" t="s">
        <v>76</v>
      </c>
      <c r="C88" s="61" t="s">
        <v>77</v>
      </c>
      <c r="D88" s="38">
        <v>99.1</v>
      </c>
      <c r="E88" s="38">
        <v>82</v>
      </c>
      <c r="F88" s="1"/>
      <c r="G88" s="1"/>
    </row>
    <row r="89" spans="1:7" s="5" customFormat="1" ht="8.4499999999999993" customHeight="1" x14ac:dyDescent="0.15">
      <c r="A89" s="26" t="s">
        <v>13</v>
      </c>
      <c r="B89" s="34"/>
      <c r="C89" s="46" t="s">
        <v>51</v>
      </c>
      <c r="D89" s="39">
        <f t="shared" ref="D89:E90" si="8">D90</f>
        <v>129.80000000000001</v>
      </c>
      <c r="E89" s="39">
        <f t="shared" si="8"/>
        <v>91.6</v>
      </c>
    </row>
    <row r="90" spans="1:7" ht="11.25" customHeight="1" x14ac:dyDescent="0.2">
      <c r="A90" s="29" t="s">
        <v>233</v>
      </c>
      <c r="B90" s="15" t="s">
        <v>17</v>
      </c>
      <c r="C90" s="16" t="s">
        <v>281</v>
      </c>
      <c r="D90" s="38">
        <f t="shared" si="8"/>
        <v>129.80000000000001</v>
      </c>
      <c r="E90" s="38">
        <f t="shared" si="8"/>
        <v>91.6</v>
      </c>
      <c r="F90" s="1"/>
      <c r="G90" s="1"/>
    </row>
    <row r="91" spans="1:7" s="5" customFormat="1" ht="14.25" customHeight="1" x14ac:dyDescent="0.2">
      <c r="A91" s="29" t="s">
        <v>108</v>
      </c>
      <c r="B91" s="22" t="s">
        <v>76</v>
      </c>
      <c r="C91" s="4" t="s">
        <v>77</v>
      </c>
      <c r="D91" s="38">
        <v>129.80000000000001</v>
      </c>
      <c r="E91" s="38">
        <v>91.6</v>
      </c>
    </row>
    <row r="92" spans="1:7" x14ac:dyDescent="0.2">
      <c r="A92" s="26" t="s">
        <v>14</v>
      </c>
      <c r="B92" s="34"/>
      <c r="C92" s="46" t="s">
        <v>52</v>
      </c>
      <c r="D92" s="39">
        <f t="shared" ref="D92:E93" si="9">D93</f>
        <v>87.2</v>
      </c>
      <c r="E92" s="39">
        <f t="shared" si="9"/>
        <v>70.400000000000006</v>
      </c>
      <c r="F92" s="1"/>
      <c r="G92" s="1"/>
    </row>
    <row r="93" spans="1:7" s="5" customFormat="1" ht="12.75" customHeight="1" x14ac:dyDescent="0.2">
      <c r="A93" s="29" t="s">
        <v>109</v>
      </c>
      <c r="B93" s="15" t="s">
        <v>17</v>
      </c>
      <c r="C93" s="16" t="s">
        <v>281</v>
      </c>
      <c r="D93" s="38">
        <f t="shared" si="9"/>
        <v>87.2</v>
      </c>
      <c r="E93" s="38">
        <f t="shared" si="9"/>
        <v>70.400000000000006</v>
      </c>
    </row>
    <row r="94" spans="1:7" x14ac:dyDescent="0.2">
      <c r="A94" s="29" t="s">
        <v>110</v>
      </c>
      <c r="B94" s="22" t="s">
        <v>76</v>
      </c>
      <c r="C94" s="4" t="s">
        <v>77</v>
      </c>
      <c r="D94" s="38">
        <v>87.2</v>
      </c>
      <c r="E94" s="38">
        <v>70.400000000000006</v>
      </c>
      <c r="F94" s="1"/>
      <c r="G94" s="1"/>
    </row>
    <row r="95" spans="1:7" s="5" customFormat="1" ht="10.5" x14ac:dyDescent="0.15">
      <c r="A95" s="26" t="s">
        <v>15</v>
      </c>
      <c r="B95" s="34"/>
      <c r="C95" s="46" t="s">
        <v>53</v>
      </c>
      <c r="D95" s="39">
        <f t="shared" ref="D95:E96" si="10">D96</f>
        <v>105.3</v>
      </c>
      <c r="E95" s="39">
        <f t="shared" si="10"/>
        <v>90.4</v>
      </c>
    </row>
    <row r="96" spans="1:7" x14ac:dyDescent="0.2">
      <c r="A96" s="29" t="s">
        <v>111</v>
      </c>
      <c r="B96" s="15" t="s">
        <v>17</v>
      </c>
      <c r="C96" s="16" t="s">
        <v>281</v>
      </c>
      <c r="D96" s="38">
        <f t="shared" si="10"/>
        <v>105.3</v>
      </c>
      <c r="E96" s="38">
        <f t="shared" si="10"/>
        <v>90.4</v>
      </c>
      <c r="F96" s="1"/>
      <c r="G96" s="1"/>
    </row>
    <row r="97" spans="1:7" s="5" customFormat="1" x14ac:dyDescent="0.2">
      <c r="A97" s="29" t="s">
        <v>112</v>
      </c>
      <c r="B97" s="22" t="s">
        <v>76</v>
      </c>
      <c r="C97" s="4" t="s">
        <v>77</v>
      </c>
      <c r="D97" s="38">
        <v>105.3</v>
      </c>
      <c r="E97" s="38">
        <v>90.4</v>
      </c>
    </row>
    <row r="98" spans="1:7" ht="9.75" customHeight="1" x14ac:dyDescent="0.2">
      <c r="A98" s="26" t="s">
        <v>16</v>
      </c>
      <c r="B98" s="34"/>
      <c r="C98" s="46" t="s">
        <v>54</v>
      </c>
      <c r="D98" s="39">
        <f t="shared" ref="D98:E99" si="11">D99</f>
        <v>110</v>
      </c>
      <c r="E98" s="39">
        <f t="shared" si="11"/>
        <v>77.3</v>
      </c>
      <c r="F98" s="1"/>
      <c r="G98" s="1"/>
    </row>
    <row r="99" spans="1:7" s="5" customFormat="1" x14ac:dyDescent="0.2">
      <c r="A99" s="29" t="s">
        <v>113</v>
      </c>
      <c r="B99" s="15" t="s">
        <v>17</v>
      </c>
      <c r="C99" s="16" t="s">
        <v>281</v>
      </c>
      <c r="D99" s="38">
        <f t="shared" si="11"/>
        <v>110</v>
      </c>
      <c r="E99" s="38">
        <f t="shared" si="11"/>
        <v>77.3</v>
      </c>
    </row>
    <row r="100" spans="1:7" x14ac:dyDescent="0.2">
      <c r="A100" s="29" t="s">
        <v>114</v>
      </c>
      <c r="B100" s="22" t="s">
        <v>76</v>
      </c>
      <c r="C100" s="4" t="s">
        <v>77</v>
      </c>
      <c r="D100" s="38">
        <v>110</v>
      </c>
      <c r="E100" s="38">
        <v>77.3</v>
      </c>
      <c r="F100" s="1"/>
      <c r="G100" s="1"/>
    </row>
    <row r="101" spans="1:7" s="5" customFormat="1" ht="12" customHeight="1" x14ac:dyDescent="0.15">
      <c r="A101" s="26" t="s">
        <v>17</v>
      </c>
      <c r="B101" s="34"/>
      <c r="C101" s="46" t="s">
        <v>55</v>
      </c>
      <c r="D101" s="39">
        <f t="shared" ref="D101:E102" si="12">D102</f>
        <v>89.1</v>
      </c>
      <c r="E101" s="39">
        <f t="shared" si="12"/>
        <v>70.2</v>
      </c>
    </row>
    <row r="102" spans="1:7" ht="12.75" customHeight="1" x14ac:dyDescent="0.2">
      <c r="A102" s="29" t="s">
        <v>115</v>
      </c>
      <c r="B102" s="15" t="s">
        <v>17</v>
      </c>
      <c r="C102" s="16" t="s">
        <v>281</v>
      </c>
      <c r="D102" s="38">
        <f t="shared" si="12"/>
        <v>89.1</v>
      </c>
      <c r="E102" s="38">
        <f t="shared" si="12"/>
        <v>70.2</v>
      </c>
      <c r="F102" s="1"/>
      <c r="G102" s="1"/>
    </row>
    <row r="103" spans="1:7" s="5" customFormat="1" x14ac:dyDescent="0.2">
      <c r="A103" s="29" t="s">
        <v>116</v>
      </c>
      <c r="B103" s="22" t="s">
        <v>76</v>
      </c>
      <c r="C103" s="4" t="s">
        <v>77</v>
      </c>
      <c r="D103" s="38">
        <v>89.1</v>
      </c>
      <c r="E103" s="38">
        <v>70.2</v>
      </c>
    </row>
    <row r="104" spans="1:7" x14ac:dyDescent="0.2">
      <c r="A104" s="26" t="s">
        <v>18</v>
      </c>
      <c r="B104" s="34"/>
      <c r="C104" s="46" t="s">
        <v>56</v>
      </c>
      <c r="D104" s="39">
        <f t="shared" ref="D104:E105" si="13">D105</f>
        <v>105.1</v>
      </c>
      <c r="E104" s="39">
        <f t="shared" si="13"/>
        <v>86.5</v>
      </c>
      <c r="F104" s="1"/>
      <c r="G104" s="1"/>
    </row>
    <row r="105" spans="1:7" s="5" customFormat="1" ht="13.5" customHeight="1" x14ac:dyDescent="0.2">
      <c r="A105" s="29" t="s">
        <v>117</v>
      </c>
      <c r="B105" s="15" t="s">
        <v>17</v>
      </c>
      <c r="C105" s="16" t="s">
        <v>281</v>
      </c>
      <c r="D105" s="38">
        <f t="shared" si="13"/>
        <v>105.1</v>
      </c>
      <c r="E105" s="38">
        <f t="shared" si="13"/>
        <v>86.5</v>
      </c>
    </row>
    <row r="106" spans="1:7" ht="10.5" customHeight="1" x14ac:dyDescent="0.2">
      <c r="A106" s="29" t="s">
        <v>118</v>
      </c>
      <c r="B106" s="22" t="s">
        <v>76</v>
      </c>
      <c r="C106" s="4" t="s">
        <v>77</v>
      </c>
      <c r="D106" s="38">
        <v>105.1</v>
      </c>
      <c r="E106" s="38">
        <v>86.5</v>
      </c>
      <c r="F106" s="1"/>
      <c r="G106" s="1"/>
    </row>
    <row r="107" spans="1:7" ht="10.5" customHeight="1" x14ac:dyDescent="0.2">
      <c r="A107" s="26" t="s">
        <v>34</v>
      </c>
      <c r="B107" s="15"/>
      <c r="C107" s="47" t="s">
        <v>57</v>
      </c>
      <c r="D107" s="39">
        <f t="shared" ref="D107:E108" si="14">D108</f>
        <v>105.3</v>
      </c>
      <c r="E107" s="39">
        <f t="shared" si="14"/>
        <v>81</v>
      </c>
      <c r="F107" s="1"/>
      <c r="G107" s="1"/>
    </row>
    <row r="108" spans="1:7" ht="10.5" customHeight="1" x14ac:dyDescent="0.2">
      <c r="A108" s="29" t="s">
        <v>119</v>
      </c>
      <c r="B108" s="15" t="s">
        <v>17</v>
      </c>
      <c r="C108" s="16" t="s">
        <v>281</v>
      </c>
      <c r="D108" s="38">
        <f t="shared" si="14"/>
        <v>105.3</v>
      </c>
      <c r="E108" s="38">
        <f t="shared" si="14"/>
        <v>81</v>
      </c>
      <c r="F108" s="1"/>
      <c r="G108" s="1"/>
    </row>
    <row r="109" spans="1:7" x14ac:dyDescent="0.2">
      <c r="A109" s="29" t="s">
        <v>120</v>
      </c>
      <c r="B109" s="22" t="s">
        <v>76</v>
      </c>
      <c r="C109" s="4" t="s">
        <v>77</v>
      </c>
      <c r="D109" s="38">
        <v>105.3</v>
      </c>
      <c r="E109" s="38">
        <v>81</v>
      </c>
      <c r="F109" s="1"/>
      <c r="G109" s="1"/>
    </row>
    <row r="110" spans="1:7" ht="10.35" customHeight="1" x14ac:dyDescent="0.2">
      <c r="A110" s="26" t="s">
        <v>19</v>
      </c>
      <c r="B110" s="34"/>
      <c r="C110" s="48" t="s">
        <v>44</v>
      </c>
      <c r="D110" s="39">
        <f t="shared" ref="D110:E111" si="15">D111</f>
        <v>96.4</v>
      </c>
      <c r="E110" s="39">
        <f t="shared" si="15"/>
        <v>87.2</v>
      </c>
      <c r="F110" s="1"/>
      <c r="G110" s="1"/>
    </row>
    <row r="111" spans="1:7" x14ac:dyDescent="0.2">
      <c r="A111" s="29" t="s">
        <v>121</v>
      </c>
      <c r="B111" s="15" t="s">
        <v>17</v>
      </c>
      <c r="C111" s="16" t="s">
        <v>281</v>
      </c>
      <c r="D111" s="38">
        <f t="shared" si="15"/>
        <v>96.4</v>
      </c>
      <c r="E111" s="38">
        <f t="shared" si="15"/>
        <v>87.2</v>
      </c>
      <c r="F111" s="1"/>
      <c r="G111" s="1"/>
    </row>
    <row r="112" spans="1:7" ht="22.5" x14ac:dyDescent="0.2">
      <c r="A112" s="29" t="s">
        <v>122</v>
      </c>
      <c r="B112" s="22" t="s">
        <v>79</v>
      </c>
      <c r="C112" s="3" t="s">
        <v>78</v>
      </c>
      <c r="D112" s="38">
        <v>96.4</v>
      </c>
      <c r="E112" s="38">
        <v>87.2</v>
      </c>
      <c r="F112" s="1"/>
      <c r="G112" s="1"/>
    </row>
    <row r="113" spans="1:7" x14ac:dyDescent="0.2">
      <c r="A113" s="26" t="s">
        <v>20</v>
      </c>
      <c r="B113" s="34"/>
      <c r="C113" s="46" t="s">
        <v>387</v>
      </c>
      <c r="D113" s="39">
        <f>D114</f>
        <v>1166.5999999999999</v>
      </c>
      <c r="E113" s="39">
        <f>E114</f>
        <v>1066.6000000000001</v>
      </c>
      <c r="F113" s="1"/>
      <c r="G113" s="1"/>
    </row>
    <row r="114" spans="1:7" x14ac:dyDescent="0.2">
      <c r="A114" s="29" t="s">
        <v>123</v>
      </c>
      <c r="B114" s="15" t="s">
        <v>17</v>
      </c>
      <c r="C114" s="16" t="s">
        <v>281</v>
      </c>
      <c r="D114" s="38">
        <f>D115+D116+D117</f>
        <v>1166.5999999999999</v>
      </c>
      <c r="E114" s="38">
        <f>E115+E116+E117</f>
        <v>1066.6000000000001</v>
      </c>
      <c r="F114" s="1"/>
      <c r="G114" s="1"/>
    </row>
    <row r="115" spans="1:7" x14ac:dyDescent="0.2">
      <c r="A115" s="29" t="s">
        <v>124</v>
      </c>
      <c r="B115" s="22" t="s">
        <v>80</v>
      </c>
      <c r="C115" s="3" t="s">
        <v>332</v>
      </c>
      <c r="D115" s="38">
        <v>1102.3</v>
      </c>
      <c r="E115" s="38">
        <v>1045.2</v>
      </c>
      <c r="F115" s="1"/>
      <c r="G115" s="1"/>
    </row>
    <row r="116" spans="1:7" x14ac:dyDescent="0.2">
      <c r="A116" s="29" t="s">
        <v>289</v>
      </c>
      <c r="B116" s="22" t="s">
        <v>80</v>
      </c>
      <c r="C116" s="3" t="s">
        <v>82</v>
      </c>
      <c r="D116" s="38">
        <v>64.3</v>
      </c>
      <c r="E116" s="38">
        <v>21.4</v>
      </c>
      <c r="F116" s="1"/>
      <c r="G116" s="1"/>
    </row>
    <row r="117" spans="1:7" x14ac:dyDescent="0.2">
      <c r="A117" s="29" t="s">
        <v>316</v>
      </c>
      <c r="B117" s="22" t="s">
        <v>80</v>
      </c>
      <c r="C117" s="3" t="s">
        <v>317</v>
      </c>
      <c r="D117" s="38"/>
      <c r="E117" s="38"/>
      <c r="F117" s="1"/>
      <c r="G117" s="1"/>
    </row>
    <row r="118" spans="1:7" x14ac:dyDescent="0.2">
      <c r="A118" s="26" t="s">
        <v>43</v>
      </c>
      <c r="B118" s="22"/>
      <c r="C118" s="49" t="s">
        <v>250</v>
      </c>
      <c r="D118" s="39">
        <f>D119</f>
        <v>244.2</v>
      </c>
      <c r="E118" s="39">
        <f>E119</f>
        <v>185.1</v>
      </c>
      <c r="F118" s="1"/>
      <c r="G118" s="1"/>
    </row>
    <row r="119" spans="1:7" s="17" customFormat="1" ht="12.6" customHeight="1" x14ac:dyDescent="0.2">
      <c r="A119" s="28" t="s">
        <v>125</v>
      </c>
      <c r="B119" s="15" t="s">
        <v>12</v>
      </c>
      <c r="C119" s="16" t="s">
        <v>4</v>
      </c>
      <c r="D119" s="38">
        <f>D120+D121+D123+D122+D127+D128+D125+D126+D129</f>
        <v>244.2</v>
      </c>
      <c r="E119" s="38">
        <f>E120+E121+E123+E122+E127+E128+E125+E126+E129</f>
        <v>185.1</v>
      </c>
    </row>
    <row r="120" spans="1:7" s="17" customFormat="1" ht="12" customHeight="1" x14ac:dyDescent="0.2">
      <c r="A120" s="28" t="s">
        <v>126</v>
      </c>
      <c r="B120" s="60" t="s">
        <v>236</v>
      </c>
      <c r="C120" s="61" t="s">
        <v>266</v>
      </c>
      <c r="D120" s="38"/>
      <c r="E120" s="38"/>
    </row>
    <row r="121" spans="1:7" s="17" customFormat="1" ht="11.45" customHeight="1" x14ac:dyDescent="0.2">
      <c r="A121" s="28" t="s">
        <v>127</v>
      </c>
      <c r="B121" s="60" t="s">
        <v>237</v>
      </c>
      <c r="C121" s="42" t="s">
        <v>267</v>
      </c>
      <c r="D121" s="38">
        <v>166.5</v>
      </c>
      <c r="E121" s="38">
        <v>134</v>
      </c>
    </row>
    <row r="122" spans="1:7" s="17" customFormat="1" ht="11.45" customHeight="1" x14ac:dyDescent="0.2">
      <c r="A122" s="28" t="s">
        <v>341</v>
      </c>
      <c r="B122" s="60" t="s">
        <v>353</v>
      </c>
      <c r="C122" s="42" t="s">
        <v>354</v>
      </c>
      <c r="D122" s="38">
        <v>44</v>
      </c>
      <c r="E122" s="38">
        <v>34.1</v>
      </c>
    </row>
    <row r="123" spans="1:7" s="17" customFormat="1" ht="11.45" customHeight="1" x14ac:dyDescent="0.2">
      <c r="A123" s="28" t="s">
        <v>520</v>
      </c>
      <c r="B123" s="60" t="s">
        <v>411</v>
      </c>
      <c r="C123" s="42" t="s">
        <v>363</v>
      </c>
      <c r="D123" s="38">
        <v>12</v>
      </c>
      <c r="E123" s="38"/>
    </row>
    <row r="124" spans="1:7" s="17" customFormat="1" ht="11.45" customHeight="1" x14ac:dyDescent="0.2">
      <c r="A124" s="28"/>
      <c r="B124" s="60"/>
      <c r="C124" s="42" t="s">
        <v>413</v>
      </c>
      <c r="D124" s="38">
        <v>2</v>
      </c>
      <c r="E124" s="38"/>
    </row>
    <row r="125" spans="1:7" s="17" customFormat="1" ht="11.45" customHeight="1" x14ac:dyDescent="0.2">
      <c r="A125" s="28" t="s">
        <v>373</v>
      </c>
      <c r="B125" s="60" t="s">
        <v>411</v>
      </c>
      <c r="C125" s="42" t="s">
        <v>412</v>
      </c>
      <c r="D125" s="38">
        <v>4</v>
      </c>
      <c r="E125" s="38"/>
    </row>
    <row r="126" spans="1:7" s="17" customFormat="1" ht="11.45" customHeight="1" x14ac:dyDescent="0.2">
      <c r="A126" s="28" t="s">
        <v>377</v>
      </c>
      <c r="B126" s="60" t="s">
        <v>515</v>
      </c>
      <c r="C126" s="42" t="s">
        <v>516</v>
      </c>
      <c r="D126" s="38">
        <v>8.1999999999999993</v>
      </c>
      <c r="E126" s="38">
        <v>8</v>
      </c>
    </row>
    <row r="127" spans="1:7" s="17" customFormat="1" ht="11.45" customHeight="1" x14ac:dyDescent="0.2">
      <c r="A127" s="28" t="s">
        <v>388</v>
      </c>
      <c r="B127" s="60" t="s">
        <v>518</v>
      </c>
      <c r="C127" s="42" t="s">
        <v>519</v>
      </c>
      <c r="D127" s="38">
        <v>9.1999999999999993</v>
      </c>
      <c r="E127" s="38">
        <v>9</v>
      </c>
    </row>
    <row r="128" spans="1:7" s="17" customFormat="1" ht="11.45" customHeight="1" x14ac:dyDescent="0.2">
      <c r="A128" s="28" t="s">
        <v>410</v>
      </c>
      <c r="B128" s="60" t="s">
        <v>374</v>
      </c>
      <c r="C128" s="42" t="s">
        <v>389</v>
      </c>
      <c r="D128" s="38"/>
      <c r="E128" s="38"/>
    </row>
    <row r="129" spans="1:7" s="17" customFormat="1" ht="11.45" customHeight="1" x14ac:dyDescent="0.2">
      <c r="A129" s="28" t="s">
        <v>517</v>
      </c>
      <c r="B129" s="60" t="s">
        <v>237</v>
      </c>
      <c r="C129" s="42" t="s">
        <v>46</v>
      </c>
      <c r="D129" s="38">
        <v>0.3</v>
      </c>
      <c r="E129" s="38"/>
    </row>
    <row r="130" spans="1:7" x14ac:dyDescent="0.2">
      <c r="A130" s="26" t="s">
        <v>35</v>
      </c>
      <c r="B130" s="34"/>
      <c r="C130" s="46" t="s">
        <v>334</v>
      </c>
      <c r="D130" s="39">
        <f>D131</f>
        <v>856.19999999999993</v>
      </c>
      <c r="E130" s="39">
        <f>E131</f>
        <v>648.59999999999991</v>
      </c>
      <c r="F130" s="1"/>
      <c r="G130" s="1"/>
    </row>
    <row r="131" spans="1:7" ht="21.75" x14ac:dyDescent="0.2">
      <c r="A131" s="29" t="s">
        <v>290</v>
      </c>
      <c r="B131" s="15" t="s">
        <v>14</v>
      </c>
      <c r="C131" s="66" t="s">
        <v>279</v>
      </c>
      <c r="D131" s="38">
        <f>D132+D133+D135+D136+D137+D134</f>
        <v>856.19999999999993</v>
      </c>
      <c r="E131" s="38">
        <f>E132+E133+E135+E136+E137+E134</f>
        <v>648.59999999999991</v>
      </c>
      <c r="F131" s="1"/>
      <c r="G131" s="1"/>
    </row>
    <row r="132" spans="1:7" x14ac:dyDescent="0.2">
      <c r="A132" s="29" t="s">
        <v>291</v>
      </c>
      <c r="B132" s="22" t="s">
        <v>71</v>
      </c>
      <c r="C132" s="3" t="s">
        <v>440</v>
      </c>
      <c r="D132" s="38">
        <v>257.7</v>
      </c>
      <c r="E132" s="38">
        <v>249.5</v>
      </c>
      <c r="F132" s="1"/>
      <c r="G132" s="1"/>
    </row>
    <row r="133" spans="1:7" x14ac:dyDescent="0.2">
      <c r="A133" s="29" t="s">
        <v>292</v>
      </c>
      <c r="B133" s="22" t="s">
        <v>71</v>
      </c>
      <c r="C133" s="3" t="s">
        <v>69</v>
      </c>
      <c r="D133" s="79">
        <v>471.9</v>
      </c>
      <c r="E133" s="38">
        <v>383.8</v>
      </c>
      <c r="F133" s="1"/>
      <c r="G133" s="1"/>
    </row>
    <row r="134" spans="1:7" x14ac:dyDescent="0.2">
      <c r="A134" s="29" t="s">
        <v>293</v>
      </c>
      <c r="B134" s="22" t="s">
        <v>488</v>
      </c>
      <c r="C134" s="3" t="s">
        <v>489</v>
      </c>
      <c r="D134" s="79">
        <v>45</v>
      </c>
      <c r="E134" s="38"/>
      <c r="F134" s="1"/>
      <c r="G134" s="1"/>
    </row>
    <row r="135" spans="1:7" x14ac:dyDescent="0.2">
      <c r="A135" s="29" t="s">
        <v>318</v>
      </c>
      <c r="B135" s="22" t="s">
        <v>71</v>
      </c>
      <c r="C135" s="3" t="s">
        <v>70</v>
      </c>
      <c r="D135" s="38">
        <v>59.4</v>
      </c>
      <c r="E135" s="38"/>
      <c r="F135" s="1"/>
      <c r="G135" s="1"/>
    </row>
    <row r="136" spans="1:7" x14ac:dyDescent="0.2">
      <c r="A136" s="29" t="s">
        <v>448</v>
      </c>
      <c r="B136" s="22" t="s">
        <v>71</v>
      </c>
      <c r="C136" s="3" t="s">
        <v>284</v>
      </c>
      <c r="D136" s="38">
        <v>22.2</v>
      </c>
      <c r="E136" s="38">
        <v>15.3</v>
      </c>
      <c r="F136" s="1"/>
      <c r="G136" s="1"/>
    </row>
    <row r="137" spans="1:7" x14ac:dyDescent="0.2">
      <c r="A137" s="29" t="s">
        <v>521</v>
      </c>
      <c r="B137" s="22" t="s">
        <v>71</v>
      </c>
      <c r="C137" s="3" t="s">
        <v>449</v>
      </c>
      <c r="D137" s="38"/>
      <c r="E137" s="38"/>
      <c r="F137" s="1"/>
      <c r="G137" s="1"/>
    </row>
    <row r="138" spans="1:7" x14ac:dyDescent="0.2">
      <c r="A138" s="26" t="s">
        <v>21</v>
      </c>
      <c r="B138" s="34"/>
      <c r="C138" s="46" t="s">
        <v>335</v>
      </c>
      <c r="D138" s="39">
        <f>D139</f>
        <v>829.6</v>
      </c>
      <c r="E138" s="39">
        <f>E139</f>
        <v>656.2</v>
      </c>
      <c r="F138" s="1"/>
      <c r="G138" s="1"/>
    </row>
    <row r="139" spans="1:7" ht="21.75" x14ac:dyDescent="0.2">
      <c r="A139" s="29" t="s">
        <v>294</v>
      </c>
      <c r="B139" s="15" t="s">
        <v>14</v>
      </c>
      <c r="C139" s="66" t="s">
        <v>279</v>
      </c>
      <c r="D139" s="38">
        <f>D140+D141+D143+D144+D145+D142</f>
        <v>829.6</v>
      </c>
      <c r="E139" s="38">
        <f>E140+E141+E143+E144+E145+E142</f>
        <v>656.2</v>
      </c>
      <c r="F139" s="1"/>
      <c r="G139" s="1"/>
    </row>
    <row r="140" spans="1:7" x14ac:dyDescent="0.2">
      <c r="A140" s="29" t="s">
        <v>295</v>
      </c>
      <c r="B140" s="22" t="s">
        <v>71</v>
      </c>
      <c r="C140" s="3" t="s">
        <v>440</v>
      </c>
      <c r="D140" s="38">
        <v>288.60000000000002</v>
      </c>
      <c r="E140" s="38">
        <v>278.89999999999998</v>
      </c>
      <c r="F140" s="1"/>
      <c r="G140" s="1"/>
    </row>
    <row r="141" spans="1:7" x14ac:dyDescent="0.2">
      <c r="A141" s="29" t="s">
        <v>296</v>
      </c>
      <c r="B141" s="22" t="s">
        <v>71</v>
      </c>
      <c r="C141" s="3" t="s">
        <v>69</v>
      </c>
      <c r="D141" s="38">
        <v>442</v>
      </c>
      <c r="E141" s="38">
        <v>375.3</v>
      </c>
      <c r="F141" s="1"/>
      <c r="G141" s="1"/>
    </row>
    <row r="142" spans="1:7" x14ac:dyDescent="0.2">
      <c r="A142" s="29" t="s">
        <v>297</v>
      </c>
      <c r="B142" s="22" t="s">
        <v>488</v>
      </c>
      <c r="C142" s="3" t="s">
        <v>489</v>
      </c>
      <c r="D142" s="38">
        <v>4</v>
      </c>
      <c r="E142" s="38"/>
      <c r="F142" s="1"/>
      <c r="G142" s="1"/>
    </row>
    <row r="143" spans="1:7" x14ac:dyDescent="0.2">
      <c r="A143" s="29" t="s">
        <v>319</v>
      </c>
      <c r="B143" s="22" t="s">
        <v>71</v>
      </c>
      <c r="C143" s="3" t="s">
        <v>70</v>
      </c>
      <c r="D143" s="38">
        <v>91.3</v>
      </c>
      <c r="E143" s="38"/>
      <c r="F143" s="1"/>
      <c r="G143" s="1"/>
    </row>
    <row r="144" spans="1:7" x14ac:dyDescent="0.2">
      <c r="A144" s="29" t="s">
        <v>450</v>
      </c>
      <c r="B144" s="22" t="s">
        <v>71</v>
      </c>
      <c r="C144" s="3" t="s">
        <v>284</v>
      </c>
      <c r="D144" s="38">
        <v>3.7</v>
      </c>
      <c r="E144" s="38">
        <v>2</v>
      </c>
      <c r="F144" s="1"/>
      <c r="G144" s="1"/>
    </row>
    <row r="145" spans="1:7" x14ac:dyDescent="0.2">
      <c r="A145" s="29" t="s">
        <v>487</v>
      </c>
      <c r="B145" s="22" t="s">
        <v>71</v>
      </c>
      <c r="C145" s="3" t="s">
        <v>449</v>
      </c>
      <c r="D145" s="38"/>
      <c r="E145" s="38"/>
      <c r="F145" s="1"/>
      <c r="G145" s="1"/>
    </row>
    <row r="146" spans="1:7" x14ac:dyDescent="0.2">
      <c r="A146" s="26" t="s">
        <v>22</v>
      </c>
      <c r="B146" s="34"/>
      <c r="C146" s="46" t="s">
        <v>336</v>
      </c>
      <c r="D146" s="39">
        <f>D147</f>
        <v>792.3</v>
      </c>
      <c r="E146" s="39">
        <f>E147</f>
        <v>623.70000000000005</v>
      </c>
      <c r="F146" s="1"/>
      <c r="G146" s="1"/>
    </row>
    <row r="147" spans="1:7" ht="21.75" x14ac:dyDescent="0.2">
      <c r="A147" s="29" t="s">
        <v>128</v>
      </c>
      <c r="B147" s="15" t="s">
        <v>14</v>
      </c>
      <c r="C147" s="66" t="s">
        <v>279</v>
      </c>
      <c r="D147" s="38">
        <f>D148+D149+D151+D152+D153+D150</f>
        <v>792.3</v>
      </c>
      <c r="E147" s="38">
        <f>E148+E149+E151+E152+E153+E150</f>
        <v>623.70000000000005</v>
      </c>
      <c r="F147" s="1"/>
      <c r="G147" s="1"/>
    </row>
    <row r="148" spans="1:7" x14ac:dyDescent="0.2">
      <c r="A148" s="29" t="s">
        <v>129</v>
      </c>
      <c r="B148" s="22" t="s">
        <v>71</v>
      </c>
      <c r="C148" s="3" t="s">
        <v>440</v>
      </c>
      <c r="D148" s="38">
        <v>284.5</v>
      </c>
      <c r="E148" s="38">
        <v>275.3</v>
      </c>
      <c r="F148" s="1"/>
      <c r="G148" s="1"/>
    </row>
    <row r="149" spans="1:7" x14ac:dyDescent="0.2">
      <c r="A149" s="29" t="s">
        <v>130</v>
      </c>
      <c r="B149" s="22" t="s">
        <v>71</v>
      </c>
      <c r="C149" s="3" t="s">
        <v>69</v>
      </c>
      <c r="D149" s="38">
        <v>388.4</v>
      </c>
      <c r="E149" s="38">
        <v>340.9</v>
      </c>
      <c r="F149" s="1"/>
      <c r="G149" s="1"/>
    </row>
    <row r="150" spans="1:7" x14ac:dyDescent="0.2">
      <c r="A150" s="29" t="s">
        <v>131</v>
      </c>
      <c r="B150" s="22" t="s">
        <v>488</v>
      </c>
      <c r="C150" s="3" t="s">
        <v>489</v>
      </c>
      <c r="D150" s="38">
        <v>42</v>
      </c>
      <c r="E150" s="38"/>
      <c r="F150" s="1"/>
      <c r="G150" s="1"/>
    </row>
    <row r="151" spans="1:7" x14ac:dyDescent="0.2">
      <c r="A151" s="29" t="s">
        <v>322</v>
      </c>
      <c r="B151" s="22" t="s">
        <v>71</v>
      </c>
      <c r="C151" s="3" t="s">
        <v>70</v>
      </c>
      <c r="D151" s="38">
        <v>66.3</v>
      </c>
      <c r="E151" s="38"/>
      <c r="F151" s="1"/>
      <c r="G151" s="1"/>
    </row>
    <row r="152" spans="1:7" x14ac:dyDescent="0.2">
      <c r="A152" s="29" t="s">
        <v>451</v>
      </c>
      <c r="B152" s="22" t="s">
        <v>71</v>
      </c>
      <c r="C152" s="3" t="s">
        <v>284</v>
      </c>
      <c r="D152" s="38">
        <v>11.1</v>
      </c>
      <c r="E152" s="38">
        <v>7.5</v>
      </c>
      <c r="F152" s="1"/>
      <c r="G152" s="1"/>
    </row>
    <row r="153" spans="1:7" x14ac:dyDescent="0.2">
      <c r="A153" s="29" t="s">
        <v>490</v>
      </c>
      <c r="B153" s="22" t="s">
        <v>71</v>
      </c>
      <c r="C153" s="3" t="s">
        <v>449</v>
      </c>
      <c r="D153" s="38"/>
      <c r="E153" s="38"/>
      <c r="F153" s="1"/>
      <c r="G153" s="1"/>
    </row>
    <row r="154" spans="1:7" x14ac:dyDescent="0.2">
      <c r="A154" s="26" t="s">
        <v>23</v>
      </c>
      <c r="B154" s="34"/>
      <c r="C154" s="46" t="s">
        <v>94</v>
      </c>
      <c r="D154" s="39">
        <f>D155</f>
        <v>820.7</v>
      </c>
      <c r="E154" s="39">
        <f>E155</f>
        <v>665.6</v>
      </c>
      <c r="F154" s="1"/>
      <c r="G154" s="1"/>
    </row>
    <row r="155" spans="1:7" ht="21.75" x14ac:dyDescent="0.2">
      <c r="A155" s="29" t="s">
        <v>132</v>
      </c>
      <c r="B155" s="15" t="s">
        <v>14</v>
      </c>
      <c r="C155" s="66" t="s">
        <v>279</v>
      </c>
      <c r="D155" s="38">
        <f>D156+D157+D159+D160+D161+D158</f>
        <v>820.7</v>
      </c>
      <c r="E155" s="38">
        <f>E156+E157+E159+E160+E161+E158</f>
        <v>665.6</v>
      </c>
      <c r="F155" s="1"/>
      <c r="G155" s="1"/>
    </row>
    <row r="156" spans="1:7" x14ac:dyDescent="0.2">
      <c r="A156" s="29" t="s">
        <v>133</v>
      </c>
      <c r="B156" s="22" t="s">
        <v>71</v>
      </c>
      <c r="C156" s="3" t="s">
        <v>440</v>
      </c>
      <c r="D156" s="38">
        <v>294.89999999999998</v>
      </c>
      <c r="E156" s="38">
        <v>285.10000000000002</v>
      </c>
      <c r="F156" s="1"/>
      <c r="G156" s="1"/>
    </row>
    <row r="157" spans="1:7" x14ac:dyDescent="0.2">
      <c r="A157" s="29" t="s">
        <v>134</v>
      </c>
      <c r="B157" s="22" t="s">
        <v>71</v>
      </c>
      <c r="C157" s="3" t="s">
        <v>69</v>
      </c>
      <c r="D157" s="38">
        <v>428.4</v>
      </c>
      <c r="E157" s="38">
        <v>378.5</v>
      </c>
      <c r="F157" s="1"/>
      <c r="G157" s="1"/>
    </row>
    <row r="158" spans="1:7" x14ac:dyDescent="0.2">
      <c r="A158" s="29" t="s">
        <v>135</v>
      </c>
      <c r="B158" s="22" t="s">
        <v>522</v>
      </c>
      <c r="C158" s="3" t="s">
        <v>523</v>
      </c>
      <c r="D158" s="38">
        <v>15</v>
      </c>
      <c r="E158" s="38"/>
      <c r="F158" s="1"/>
      <c r="G158" s="1"/>
    </row>
    <row r="159" spans="1:7" x14ac:dyDescent="0.2">
      <c r="A159" s="29" t="s">
        <v>323</v>
      </c>
      <c r="B159" s="22" t="s">
        <v>71</v>
      </c>
      <c r="C159" s="3" t="s">
        <v>70</v>
      </c>
      <c r="D159" s="38">
        <v>78.2</v>
      </c>
      <c r="E159" s="38"/>
      <c r="F159" s="1"/>
      <c r="G159" s="1"/>
    </row>
    <row r="160" spans="1:7" x14ac:dyDescent="0.2">
      <c r="A160" s="29" t="s">
        <v>452</v>
      </c>
      <c r="B160" s="22" t="s">
        <v>71</v>
      </c>
      <c r="C160" s="3" t="s">
        <v>284</v>
      </c>
      <c r="D160" s="38">
        <v>3.7</v>
      </c>
      <c r="E160" s="38">
        <v>2</v>
      </c>
      <c r="F160" s="1"/>
      <c r="G160" s="1"/>
    </row>
    <row r="161" spans="1:7" x14ac:dyDescent="0.2">
      <c r="A161" s="29" t="s">
        <v>491</v>
      </c>
      <c r="B161" s="22" t="s">
        <v>71</v>
      </c>
      <c r="C161" s="3" t="s">
        <v>449</v>
      </c>
      <c r="D161" s="38">
        <v>0.5</v>
      </c>
      <c r="E161" s="38"/>
      <c r="F161" s="1"/>
      <c r="G161" s="1"/>
    </row>
    <row r="162" spans="1:7" x14ac:dyDescent="0.2">
      <c r="A162" s="26" t="s">
        <v>24</v>
      </c>
      <c r="B162" s="34"/>
      <c r="C162" s="46" t="s">
        <v>0</v>
      </c>
      <c r="D162" s="39">
        <f>D163</f>
        <v>1662.5</v>
      </c>
      <c r="E162" s="39">
        <f>E163</f>
        <v>1490.3</v>
      </c>
      <c r="F162" s="1"/>
      <c r="G162" s="1"/>
    </row>
    <row r="163" spans="1:7" ht="21.75" x14ac:dyDescent="0.2">
      <c r="A163" s="29" t="s">
        <v>136</v>
      </c>
      <c r="B163" s="15" t="s">
        <v>14</v>
      </c>
      <c r="C163" s="66" t="s">
        <v>279</v>
      </c>
      <c r="D163" s="38">
        <f t="shared" ref="D163:E163" si="16">D164+D165+D166+D167+D168+D169</f>
        <v>1662.5</v>
      </c>
      <c r="E163" s="38">
        <f t="shared" si="16"/>
        <v>1490.3</v>
      </c>
      <c r="F163" s="1"/>
      <c r="G163" s="1"/>
    </row>
    <row r="164" spans="1:7" x14ac:dyDescent="0.2">
      <c r="A164" s="29" t="s">
        <v>137</v>
      </c>
      <c r="B164" s="22" t="s">
        <v>71</v>
      </c>
      <c r="C164" s="3" t="s">
        <v>440</v>
      </c>
      <c r="D164" s="38">
        <v>1194.4000000000001</v>
      </c>
      <c r="E164" s="38">
        <v>1158.5</v>
      </c>
      <c r="F164" s="1"/>
      <c r="G164" s="1"/>
    </row>
    <row r="165" spans="1:7" x14ac:dyDescent="0.2">
      <c r="A165" s="29" t="s">
        <v>138</v>
      </c>
      <c r="B165" s="22" t="s">
        <v>71</v>
      </c>
      <c r="C165" s="3" t="s">
        <v>69</v>
      </c>
      <c r="D165" s="38">
        <v>445.5</v>
      </c>
      <c r="E165" s="38">
        <v>331.8</v>
      </c>
      <c r="F165" s="1"/>
      <c r="G165" s="1"/>
    </row>
    <row r="166" spans="1:7" x14ac:dyDescent="0.2">
      <c r="A166" s="29" t="s">
        <v>139</v>
      </c>
      <c r="B166" s="22" t="s">
        <v>71</v>
      </c>
      <c r="C166" s="3" t="s">
        <v>70</v>
      </c>
      <c r="D166" s="38">
        <v>22.1</v>
      </c>
      <c r="E166" s="38"/>
      <c r="F166" s="1"/>
      <c r="G166" s="1"/>
    </row>
    <row r="167" spans="1:7" x14ac:dyDescent="0.2">
      <c r="A167" s="29" t="s">
        <v>298</v>
      </c>
      <c r="B167" s="22" t="s">
        <v>71</v>
      </c>
      <c r="C167" s="3" t="s">
        <v>284</v>
      </c>
      <c r="D167" s="38"/>
      <c r="E167" s="38"/>
      <c r="F167" s="1"/>
      <c r="G167" s="1"/>
    </row>
    <row r="168" spans="1:7" x14ac:dyDescent="0.2">
      <c r="A168" s="29" t="s">
        <v>379</v>
      </c>
      <c r="B168" s="22" t="s">
        <v>71</v>
      </c>
      <c r="C168" s="3" t="s">
        <v>380</v>
      </c>
      <c r="D168" s="38"/>
      <c r="E168" s="38"/>
      <c r="F168" s="1"/>
      <c r="G168" s="1"/>
    </row>
    <row r="169" spans="1:7" x14ac:dyDescent="0.2">
      <c r="A169" s="29" t="s">
        <v>453</v>
      </c>
      <c r="B169" s="22" t="s">
        <v>71</v>
      </c>
      <c r="C169" s="3" t="s">
        <v>449</v>
      </c>
      <c r="D169" s="38">
        <v>0.5</v>
      </c>
      <c r="E169" s="38"/>
      <c r="F169" s="1"/>
      <c r="G169" s="1"/>
    </row>
    <row r="170" spans="1:7" x14ac:dyDescent="0.2">
      <c r="A170" s="26" t="s">
        <v>25</v>
      </c>
      <c r="B170" s="34"/>
      <c r="C170" s="46" t="s">
        <v>238</v>
      </c>
      <c r="D170" s="39">
        <f>D171</f>
        <v>1553.2</v>
      </c>
      <c r="E170" s="39">
        <f>E171</f>
        <v>1384</v>
      </c>
      <c r="F170" s="1"/>
      <c r="G170" s="1"/>
    </row>
    <row r="171" spans="1:7" ht="21.75" x14ac:dyDescent="0.2">
      <c r="A171" s="29" t="s">
        <v>140</v>
      </c>
      <c r="B171" s="15" t="s">
        <v>14</v>
      </c>
      <c r="C171" s="66" t="s">
        <v>279</v>
      </c>
      <c r="D171" s="38">
        <f>D172+D173+D175+D176+D177+D178+D174</f>
        <v>1553.2</v>
      </c>
      <c r="E171" s="38">
        <f>E172+E173+E175+E176+E177+E178+E174</f>
        <v>1384</v>
      </c>
      <c r="F171" s="1"/>
      <c r="G171" s="1"/>
    </row>
    <row r="172" spans="1:7" x14ac:dyDescent="0.2">
      <c r="A172" s="29" t="s">
        <v>141</v>
      </c>
      <c r="B172" s="22" t="s">
        <v>71</v>
      </c>
      <c r="C172" s="3" t="s">
        <v>440</v>
      </c>
      <c r="D172" s="38">
        <v>1077.7</v>
      </c>
      <c r="E172" s="38">
        <v>1037.3</v>
      </c>
      <c r="F172" s="1"/>
      <c r="G172" s="1"/>
    </row>
    <row r="173" spans="1:7" x14ac:dyDescent="0.2">
      <c r="A173" s="29" t="s">
        <v>142</v>
      </c>
      <c r="B173" s="22" t="s">
        <v>71</v>
      </c>
      <c r="C173" s="3" t="s">
        <v>69</v>
      </c>
      <c r="D173" s="38">
        <v>471</v>
      </c>
      <c r="E173" s="38">
        <v>346.7</v>
      </c>
      <c r="F173" s="1"/>
      <c r="G173" s="1"/>
    </row>
    <row r="174" spans="1:7" x14ac:dyDescent="0.2">
      <c r="A174" s="29" t="s">
        <v>143</v>
      </c>
      <c r="B174" s="22" t="s">
        <v>488</v>
      </c>
      <c r="C174" s="3" t="s">
        <v>489</v>
      </c>
      <c r="D174" s="38"/>
      <c r="E174" s="38"/>
      <c r="F174" s="1"/>
      <c r="G174" s="1"/>
    </row>
    <row r="175" spans="1:7" x14ac:dyDescent="0.2">
      <c r="A175" s="29" t="s">
        <v>324</v>
      </c>
      <c r="B175" s="22" t="s">
        <v>71</v>
      </c>
      <c r="C175" s="3" t="s">
        <v>70</v>
      </c>
      <c r="D175" s="38">
        <v>4.5</v>
      </c>
      <c r="E175" s="38"/>
      <c r="F175" s="1"/>
      <c r="G175" s="1"/>
    </row>
    <row r="176" spans="1:7" x14ac:dyDescent="0.2">
      <c r="A176" s="29" t="s">
        <v>445</v>
      </c>
      <c r="B176" s="22" t="s">
        <v>71</v>
      </c>
      <c r="C176" s="3" t="s">
        <v>284</v>
      </c>
      <c r="D176" s="38"/>
      <c r="E176" s="38"/>
      <c r="F176" s="1"/>
      <c r="G176" s="1"/>
    </row>
    <row r="177" spans="1:7" x14ac:dyDescent="0.2">
      <c r="A177" s="29" t="s">
        <v>454</v>
      </c>
      <c r="B177" s="22" t="s">
        <v>71</v>
      </c>
      <c r="C177" s="3" t="s">
        <v>380</v>
      </c>
      <c r="D177" s="38"/>
      <c r="E177" s="38"/>
      <c r="F177" s="1"/>
      <c r="G177" s="1"/>
    </row>
    <row r="178" spans="1:7" x14ac:dyDescent="0.2">
      <c r="A178" s="29" t="s">
        <v>492</v>
      </c>
      <c r="B178" s="22" t="s">
        <v>71</v>
      </c>
      <c r="C178" s="3" t="s">
        <v>449</v>
      </c>
      <c r="D178" s="38"/>
      <c r="E178" s="38"/>
      <c r="F178" s="1"/>
      <c r="G178" s="1"/>
    </row>
    <row r="179" spans="1:7" x14ac:dyDescent="0.2">
      <c r="A179" s="26" t="s">
        <v>26</v>
      </c>
      <c r="B179" s="34"/>
      <c r="C179" s="46" t="s">
        <v>239</v>
      </c>
      <c r="D179" s="39">
        <f>D180</f>
        <v>1904.9000000000003</v>
      </c>
      <c r="E179" s="39">
        <f>E180</f>
        <v>1597.7</v>
      </c>
      <c r="F179" s="1"/>
      <c r="G179" s="1"/>
    </row>
    <row r="180" spans="1:7" ht="21.75" x14ac:dyDescent="0.2">
      <c r="A180" s="29" t="s">
        <v>144</v>
      </c>
      <c r="B180" s="15" t="s">
        <v>14</v>
      </c>
      <c r="C180" s="66" t="s">
        <v>279</v>
      </c>
      <c r="D180" s="38">
        <f>D181+D182+D183+D184+D185+D187+D188+D189+D190+D191+D186</f>
        <v>1904.9000000000003</v>
      </c>
      <c r="E180" s="38">
        <f>E181+E182+E183+E184+E185+E187+E188+E189+E190+E191+E186</f>
        <v>1597.7</v>
      </c>
      <c r="F180" s="1"/>
      <c r="G180" s="1"/>
    </row>
    <row r="181" spans="1:7" ht="22.5" x14ac:dyDescent="0.2">
      <c r="A181" s="29" t="s">
        <v>145</v>
      </c>
      <c r="B181" s="22" t="s">
        <v>71</v>
      </c>
      <c r="C181" s="62" t="s">
        <v>235</v>
      </c>
      <c r="D181" s="38">
        <v>45.6</v>
      </c>
      <c r="E181" s="38">
        <v>23.2</v>
      </c>
      <c r="F181" s="1"/>
      <c r="G181" s="1"/>
    </row>
    <row r="182" spans="1:7" x14ac:dyDescent="0.2">
      <c r="A182" s="29" t="s">
        <v>146</v>
      </c>
      <c r="B182" s="22" t="s">
        <v>71</v>
      </c>
      <c r="C182" s="3" t="s">
        <v>440</v>
      </c>
      <c r="D182" s="38">
        <v>975.5</v>
      </c>
      <c r="E182" s="38">
        <v>938.3</v>
      </c>
      <c r="F182" s="1"/>
      <c r="G182" s="1"/>
    </row>
    <row r="183" spans="1:7" x14ac:dyDescent="0.2">
      <c r="A183" s="29" t="s">
        <v>147</v>
      </c>
      <c r="B183" s="22" t="s">
        <v>71</v>
      </c>
      <c r="C183" s="3" t="s">
        <v>441</v>
      </c>
      <c r="D183" s="38">
        <v>257.3</v>
      </c>
      <c r="E183" s="38">
        <v>251.9</v>
      </c>
      <c r="F183" s="1"/>
      <c r="G183" s="1"/>
    </row>
    <row r="184" spans="1:7" x14ac:dyDescent="0.2">
      <c r="A184" s="29" t="s">
        <v>299</v>
      </c>
      <c r="B184" s="22" t="s">
        <v>71</v>
      </c>
      <c r="C184" s="3" t="s">
        <v>69</v>
      </c>
      <c r="D184" s="38">
        <v>513.70000000000005</v>
      </c>
      <c r="E184" s="38">
        <v>321.60000000000002</v>
      </c>
      <c r="F184" s="1"/>
      <c r="G184" s="1"/>
    </row>
    <row r="185" spans="1:7" x14ac:dyDescent="0.2">
      <c r="A185" s="29" t="s">
        <v>300</v>
      </c>
      <c r="B185" s="22" t="s">
        <v>71</v>
      </c>
      <c r="C185" s="3" t="s">
        <v>73</v>
      </c>
      <c r="D185" s="38">
        <v>77.7</v>
      </c>
      <c r="E185" s="38">
        <v>58.7</v>
      </c>
      <c r="F185" s="1"/>
      <c r="G185" s="1"/>
    </row>
    <row r="186" spans="1:7" x14ac:dyDescent="0.2">
      <c r="A186" s="29" t="s">
        <v>301</v>
      </c>
      <c r="B186" s="22" t="s">
        <v>494</v>
      </c>
      <c r="C186" s="3" t="s">
        <v>495</v>
      </c>
      <c r="D186" s="38">
        <v>10</v>
      </c>
      <c r="E186" s="38"/>
      <c r="F186" s="1"/>
      <c r="G186" s="1"/>
    </row>
    <row r="187" spans="1:7" x14ac:dyDescent="0.2">
      <c r="A187" s="29" t="s">
        <v>302</v>
      </c>
      <c r="B187" s="22" t="s">
        <v>71</v>
      </c>
      <c r="C187" s="3" t="s">
        <v>70</v>
      </c>
      <c r="D187" s="38">
        <v>17.7</v>
      </c>
      <c r="E187" s="38">
        <v>4</v>
      </c>
      <c r="F187" s="1"/>
      <c r="G187" s="1"/>
    </row>
    <row r="188" spans="1:7" x14ac:dyDescent="0.2">
      <c r="A188" s="29" t="s">
        <v>382</v>
      </c>
      <c r="B188" s="22" t="s">
        <v>71</v>
      </c>
      <c r="C188" s="3" t="s">
        <v>284</v>
      </c>
      <c r="D188" s="38">
        <v>7.4</v>
      </c>
      <c r="E188" s="38"/>
      <c r="F188" s="1"/>
      <c r="G188" s="1"/>
    </row>
    <row r="189" spans="1:7" x14ac:dyDescent="0.2">
      <c r="A189" s="29" t="s">
        <v>383</v>
      </c>
      <c r="B189" s="22" t="s">
        <v>71</v>
      </c>
      <c r="C189" s="3" t="s">
        <v>380</v>
      </c>
      <c r="D189" s="38"/>
      <c r="E189" s="38"/>
      <c r="F189" s="1"/>
      <c r="G189" s="1"/>
    </row>
    <row r="190" spans="1:7" x14ac:dyDescent="0.2">
      <c r="A190" s="29" t="s">
        <v>455</v>
      </c>
      <c r="B190" s="22" t="s">
        <v>71</v>
      </c>
      <c r="C190" s="3" t="s">
        <v>384</v>
      </c>
      <c r="D190" s="38"/>
      <c r="E190" s="38"/>
      <c r="F190" s="1"/>
      <c r="G190" s="1"/>
    </row>
    <row r="191" spans="1:7" x14ac:dyDescent="0.2">
      <c r="A191" s="29" t="s">
        <v>493</v>
      </c>
      <c r="B191" s="22" t="s">
        <v>71</v>
      </c>
      <c r="C191" s="3" t="s">
        <v>449</v>
      </c>
      <c r="D191" s="38"/>
      <c r="E191" s="38"/>
      <c r="F191" s="1"/>
      <c r="G191" s="1"/>
    </row>
    <row r="192" spans="1:7" x14ac:dyDescent="0.2">
      <c r="A192" s="26" t="s">
        <v>27</v>
      </c>
      <c r="B192" s="34"/>
      <c r="C192" s="46" t="s">
        <v>245</v>
      </c>
      <c r="D192" s="39">
        <f>D193</f>
        <v>940.6</v>
      </c>
      <c r="E192" s="39">
        <f>E193</f>
        <v>796.19999999999993</v>
      </c>
      <c r="F192" s="1"/>
      <c r="G192" s="1"/>
    </row>
    <row r="193" spans="1:7" ht="21.75" x14ac:dyDescent="0.2">
      <c r="A193" s="29" t="s">
        <v>148</v>
      </c>
      <c r="B193" s="15" t="s">
        <v>14</v>
      </c>
      <c r="C193" s="66" t="s">
        <v>279</v>
      </c>
      <c r="D193" s="38">
        <f>D194+D195+D196+D197+D199+D200+D201+D202+D198</f>
        <v>940.6</v>
      </c>
      <c r="E193" s="38">
        <f>E194+E195+E196+E197+E199+E200+E201+E202+E198</f>
        <v>796.19999999999993</v>
      </c>
      <c r="F193" s="1"/>
      <c r="G193" s="1"/>
    </row>
    <row r="194" spans="1:7" x14ac:dyDescent="0.2">
      <c r="A194" s="29" t="s">
        <v>149</v>
      </c>
      <c r="B194" s="22" t="s">
        <v>71</v>
      </c>
      <c r="C194" s="3" t="s">
        <v>440</v>
      </c>
      <c r="D194" s="38">
        <v>493.5</v>
      </c>
      <c r="E194" s="38">
        <v>479.3</v>
      </c>
      <c r="F194" s="1"/>
      <c r="G194" s="1"/>
    </row>
    <row r="195" spans="1:7" x14ac:dyDescent="0.2">
      <c r="A195" s="29" t="s">
        <v>150</v>
      </c>
      <c r="B195" s="22" t="s">
        <v>71</v>
      </c>
      <c r="C195" s="3" t="s">
        <v>442</v>
      </c>
      <c r="D195" s="38">
        <v>42</v>
      </c>
      <c r="E195" s="38">
        <v>40.799999999999997</v>
      </c>
      <c r="F195" s="1"/>
      <c r="G195" s="1"/>
    </row>
    <row r="196" spans="1:7" x14ac:dyDescent="0.2">
      <c r="A196" s="29" t="s">
        <v>151</v>
      </c>
      <c r="B196" s="22" t="s">
        <v>71</v>
      </c>
      <c r="C196" s="3" t="s">
        <v>69</v>
      </c>
      <c r="D196" s="38">
        <v>330.2</v>
      </c>
      <c r="E196" s="38">
        <v>233.7</v>
      </c>
      <c r="F196" s="1"/>
      <c r="G196" s="1"/>
    </row>
    <row r="197" spans="1:7" x14ac:dyDescent="0.2">
      <c r="A197" s="29" t="s">
        <v>152</v>
      </c>
      <c r="B197" s="22" t="s">
        <v>71</v>
      </c>
      <c r="C197" s="3" t="s">
        <v>72</v>
      </c>
      <c r="D197" s="38">
        <v>48.9</v>
      </c>
      <c r="E197" s="38">
        <v>39.6</v>
      </c>
      <c r="F197" s="1"/>
      <c r="G197" s="1"/>
    </row>
    <row r="198" spans="1:7" x14ac:dyDescent="0.2">
      <c r="A198" s="29" t="s">
        <v>153</v>
      </c>
      <c r="B198" s="22" t="s">
        <v>488</v>
      </c>
      <c r="C198" s="3" t="s">
        <v>489</v>
      </c>
      <c r="D198" s="38">
        <v>8</v>
      </c>
      <c r="E198" s="38"/>
      <c r="F198" s="1"/>
      <c r="G198" s="1"/>
    </row>
    <row r="199" spans="1:7" x14ac:dyDescent="0.2">
      <c r="A199" s="29" t="s">
        <v>269</v>
      </c>
      <c r="B199" s="22" t="s">
        <v>71</v>
      </c>
      <c r="C199" s="3" t="s">
        <v>70</v>
      </c>
      <c r="D199" s="38">
        <v>18</v>
      </c>
      <c r="E199" s="38">
        <v>2.8</v>
      </c>
      <c r="F199" s="1"/>
      <c r="G199" s="1"/>
    </row>
    <row r="200" spans="1:7" x14ac:dyDescent="0.2">
      <c r="A200" s="29" t="s">
        <v>447</v>
      </c>
      <c r="B200" s="22" t="s">
        <v>71</v>
      </c>
      <c r="C200" s="3" t="s">
        <v>284</v>
      </c>
      <c r="D200" s="38"/>
      <c r="E200" s="38"/>
      <c r="F200" s="1"/>
      <c r="G200" s="1"/>
    </row>
    <row r="201" spans="1:7" x14ac:dyDescent="0.2">
      <c r="A201" s="29" t="s">
        <v>456</v>
      </c>
      <c r="B201" s="22" t="s">
        <v>71</v>
      </c>
      <c r="C201" s="3" t="s">
        <v>380</v>
      </c>
      <c r="D201" s="38"/>
      <c r="E201" s="38"/>
      <c r="F201" s="1"/>
      <c r="G201" s="1"/>
    </row>
    <row r="202" spans="1:7" x14ac:dyDescent="0.2">
      <c r="A202" s="29" t="s">
        <v>496</v>
      </c>
      <c r="B202" s="22" t="s">
        <v>71</v>
      </c>
      <c r="C202" s="3" t="s">
        <v>449</v>
      </c>
      <c r="D202" s="38"/>
      <c r="E202" s="38"/>
      <c r="F202" s="1"/>
      <c r="G202" s="1"/>
    </row>
    <row r="203" spans="1:7" x14ac:dyDescent="0.2">
      <c r="A203" s="26" t="s">
        <v>37</v>
      </c>
      <c r="B203" s="34"/>
      <c r="C203" s="46" t="s">
        <v>95</v>
      </c>
      <c r="D203" s="39">
        <f>D204</f>
        <v>1323.4</v>
      </c>
      <c r="E203" s="39">
        <f>E204</f>
        <v>1036.0999999999999</v>
      </c>
      <c r="F203" s="1"/>
      <c r="G203" s="1"/>
    </row>
    <row r="204" spans="1:7" ht="21.75" x14ac:dyDescent="0.2">
      <c r="A204" s="29" t="s">
        <v>154</v>
      </c>
      <c r="B204" s="15" t="s">
        <v>14</v>
      </c>
      <c r="C204" s="66" t="s">
        <v>279</v>
      </c>
      <c r="D204" s="38">
        <f>D205+D207+D208+D210+D212+D213+D214+D206+D209+D215+D216+D211</f>
        <v>1323.4</v>
      </c>
      <c r="E204" s="38">
        <f>E205+E207+E208+E210+E212+E213+E214+E206+E209+E215+E216+E211</f>
        <v>1036.0999999999999</v>
      </c>
      <c r="F204" s="1"/>
      <c r="G204" s="1"/>
    </row>
    <row r="205" spans="1:7" x14ac:dyDescent="0.2">
      <c r="A205" s="29" t="s">
        <v>155</v>
      </c>
      <c r="B205" s="22" t="s">
        <v>71</v>
      </c>
      <c r="C205" s="3" t="s">
        <v>443</v>
      </c>
      <c r="D205" s="38">
        <v>533</v>
      </c>
      <c r="E205" s="38">
        <v>517.20000000000005</v>
      </c>
      <c r="F205" s="1"/>
      <c r="G205" s="1"/>
    </row>
    <row r="206" spans="1:7" x14ac:dyDescent="0.2">
      <c r="A206" s="29" t="s">
        <v>156</v>
      </c>
      <c r="B206" s="22" t="s">
        <v>71</v>
      </c>
      <c r="C206" s="3" t="s">
        <v>444</v>
      </c>
      <c r="D206" s="38">
        <v>108.4</v>
      </c>
      <c r="E206" s="80">
        <v>105.3</v>
      </c>
      <c r="F206" s="1"/>
      <c r="G206" s="1"/>
    </row>
    <row r="207" spans="1:7" x14ac:dyDescent="0.2">
      <c r="A207" s="29" t="s">
        <v>157</v>
      </c>
      <c r="B207" s="22" t="s">
        <v>71</v>
      </c>
      <c r="C207" s="3" t="s">
        <v>442</v>
      </c>
      <c r="D207" s="38">
        <v>74.900000000000006</v>
      </c>
      <c r="E207" s="38">
        <v>72.5</v>
      </c>
      <c r="F207" s="1"/>
      <c r="G207" s="1"/>
    </row>
    <row r="208" spans="1:7" x14ac:dyDescent="0.2">
      <c r="A208" s="29" t="s">
        <v>158</v>
      </c>
      <c r="B208" s="22" t="s">
        <v>71</v>
      </c>
      <c r="C208" s="3" t="s">
        <v>417</v>
      </c>
      <c r="D208" s="38">
        <v>278.8</v>
      </c>
      <c r="E208" s="38">
        <v>186.9</v>
      </c>
      <c r="F208" s="1"/>
      <c r="G208" s="1"/>
    </row>
    <row r="209" spans="1:7" x14ac:dyDescent="0.2">
      <c r="A209" s="29" t="s">
        <v>159</v>
      </c>
      <c r="B209" s="22" t="s">
        <v>71</v>
      </c>
      <c r="C209" s="3" t="s">
        <v>419</v>
      </c>
      <c r="D209" s="38">
        <v>111.5</v>
      </c>
      <c r="E209" s="38">
        <v>39.700000000000003</v>
      </c>
      <c r="F209" s="1"/>
      <c r="G209" s="1"/>
    </row>
    <row r="210" spans="1:7" x14ac:dyDescent="0.2">
      <c r="A210" s="29" t="s">
        <v>314</v>
      </c>
      <c r="B210" s="22" t="s">
        <v>71</v>
      </c>
      <c r="C210" s="3" t="s">
        <v>72</v>
      </c>
      <c r="D210" s="38">
        <v>139.80000000000001</v>
      </c>
      <c r="E210" s="38">
        <v>109.8</v>
      </c>
      <c r="F210" s="1"/>
      <c r="G210" s="1"/>
    </row>
    <row r="211" spans="1:7" x14ac:dyDescent="0.2">
      <c r="A211" s="29" t="s">
        <v>415</v>
      </c>
      <c r="B211" s="22" t="s">
        <v>488</v>
      </c>
      <c r="C211" s="3" t="s">
        <v>489</v>
      </c>
      <c r="D211" s="38">
        <v>20</v>
      </c>
      <c r="E211" s="38"/>
      <c r="F211" s="1"/>
      <c r="G211" s="1"/>
    </row>
    <row r="212" spans="1:7" x14ac:dyDescent="0.2">
      <c r="A212" s="29" t="s">
        <v>416</v>
      </c>
      <c r="B212" s="22" t="s">
        <v>71</v>
      </c>
      <c r="C212" s="3" t="s">
        <v>70</v>
      </c>
      <c r="D212" s="38">
        <v>45.9</v>
      </c>
      <c r="E212" s="38"/>
      <c r="F212" s="1"/>
      <c r="G212" s="1"/>
    </row>
    <row r="213" spans="1:7" x14ac:dyDescent="0.2">
      <c r="A213" s="29" t="s">
        <v>418</v>
      </c>
      <c r="B213" s="22" t="s">
        <v>71</v>
      </c>
      <c r="C213" s="3" t="s">
        <v>284</v>
      </c>
      <c r="D213" s="38">
        <v>11.1</v>
      </c>
      <c r="E213" s="38">
        <v>4.7</v>
      </c>
      <c r="F213" s="1"/>
      <c r="G213" s="1"/>
    </row>
    <row r="214" spans="1:7" x14ac:dyDescent="0.2">
      <c r="A214" s="29" t="s">
        <v>420</v>
      </c>
      <c r="B214" s="22" t="s">
        <v>71</v>
      </c>
      <c r="C214" s="3" t="s">
        <v>380</v>
      </c>
      <c r="D214" s="38"/>
      <c r="E214" s="38"/>
      <c r="F214" s="1"/>
      <c r="G214" s="1"/>
    </row>
    <row r="215" spans="1:7" x14ac:dyDescent="0.2">
      <c r="A215" s="29" t="s">
        <v>457</v>
      </c>
      <c r="B215" s="22" t="s">
        <v>414</v>
      </c>
      <c r="C215" s="3" t="s">
        <v>421</v>
      </c>
      <c r="D215" s="38"/>
      <c r="E215" s="38"/>
      <c r="F215" s="1"/>
      <c r="G215" s="1"/>
    </row>
    <row r="216" spans="1:7" x14ac:dyDescent="0.2">
      <c r="A216" s="29" t="s">
        <v>497</v>
      </c>
      <c r="B216" s="22" t="s">
        <v>71</v>
      </c>
      <c r="C216" s="3" t="s">
        <v>449</v>
      </c>
      <c r="D216" s="38"/>
      <c r="E216" s="38"/>
      <c r="F216" s="1"/>
      <c r="G216" s="1"/>
    </row>
    <row r="217" spans="1:7" x14ac:dyDescent="0.2">
      <c r="A217" s="26" t="s">
        <v>38</v>
      </c>
      <c r="B217" s="34"/>
      <c r="C217" s="46" t="s">
        <v>246</v>
      </c>
      <c r="D217" s="39">
        <f>D218</f>
        <v>1257.1000000000001</v>
      </c>
      <c r="E217" s="39">
        <f>E218</f>
        <v>1087.8</v>
      </c>
      <c r="F217" s="1"/>
      <c r="G217" s="1"/>
    </row>
    <row r="218" spans="1:7" ht="21.75" x14ac:dyDescent="0.2">
      <c r="A218" s="29" t="s">
        <v>160</v>
      </c>
      <c r="B218" s="15" t="s">
        <v>14</v>
      </c>
      <c r="C218" s="66" t="s">
        <v>279</v>
      </c>
      <c r="D218" s="38">
        <f>D219+D221+D222+D224+D226+D227+D228+D220+D223+D229+D230+D225</f>
        <v>1257.1000000000001</v>
      </c>
      <c r="E218" s="38">
        <f>E219+E221+E222+E224+E226+E227+E228+E220+E223+E229+E230+E225</f>
        <v>1087.8</v>
      </c>
      <c r="F218" s="1"/>
      <c r="G218" s="1"/>
    </row>
    <row r="219" spans="1:7" x14ac:dyDescent="0.2">
      <c r="A219" s="29" t="s">
        <v>161</v>
      </c>
      <c r="B219" s="22" t="s">
        <v>71</v>
      </c>
      <c r="C219" s="3" t="s">
        <v>443</v>
      </c>
      <c r="D219" s="38">
        <v>713.7</v>
      </c>
      <c r="E219" s="38">
        <v>693.3</v>
      </c>
      <c r="F219" s="1"/>
      <c r="G219" s="1"/>
    </row>
    <row r="220" spans="1:7" x14ac:dyDescent="0.2">
      <c r="A220" s="29" t="s">
        <v>162</v>
      </c>
      <c r="B220" s="22" t="s">
        <v>414</v>
      </c>
      <c r="C220" s="3" t="s">
        <v>444</v>
      </c>
      <c r="D220" s="38"/>
      <c r="E220" s="80"/>
      <c r="F220" s="1"/>
      <c r="G220" s="1"/>
    </row>
    <row r="221" spans="1:7" x14ac:dyDescent="0.2">
      <c r="A221" s="29" t="s">
        <v>163</v>
      </c>
      <c r="B221" s="22" t="s">
        <v>71</v>
      </c>
      <c r="C221" s="3" t="s">
        <v>442</v>
      </c>
      <c r="D221" s="38">
        <v>115.1</v>
      </c>
      <c r="E221" s="38">
        <v>111.8</v>
      </c>
      <c r="F221" s="1"/>
      <c r="G221" s="1"/>
    </row>
    <row r="222" spans="1:7" x14ac:dyDescent="0.2">
      <c r="A222" s="29" t="s">
        <v>164</v>
      </c>
      <c r="B222" s="22" t="s">
        <v>71</v>
      </c>
      <c r="C222" s="3" t="s">
        <v>417</v>
      </c>
      <c r="D222" s="38">
        <v>300.3</v>
      </c>
      <c r="E222" s="38">
        <v>213.9</v>
      </c>
      <c r="F222" s="1"/>
      <c r="G222" s="1"/>
    </row>
    <row r="223" spans="1:7" x14ac:dyDescent="0.2">
      <c r="A223" s="29" t="s">
        <v>165</v>
      </c>
      <c r="B223" s="22" t="s">
        <v>71</v>
      </c>
      <c r="C223" s="3" t="s">
        <v>419</v>
      </c>
      <c r="D223" s="38"/>
      <c r="E223" s="38"/>
      <c r="F223" s="1"/>
      <c r="G223" s="1"/>
    </row>
    <row r="224" spans="1:7" x14ac:dyDescent="0.2">
      <c r="A224" s="29" t="s">
        <v>313</v>
      </c>
      <c r="B224" s="22" t="s">
        <v>71</v>
      </c>
      <c r="C224" s="3" t="s">
        <v>72</v>
      </c>
      <c r="D224" s="38">
        <v>91.7</v>
      </c>
      <c r="E224" s="38">
        <v>63.4</v>
      </c>
      <c r="F224" s="1"/>
      <c r="G224" s="1"/>
    </row>
    <row r="225" spans="1:7" x14ac:dyDescent="0.2">
      <c r="A225" s="29" t="s">
        <v>422</v>
      </c>
      <c r="B225" s="22" t="s">
        <v>500</v>
      </c>
      <c r="C225" s="3" t="s">
        <v>501</v>
      </c>
      <c r="D225" s="38"/>
      <c r="E225" s="38"/>
      <c r="F225" s="1"/>
      <c r="G225" s="1"/>
    </row>
    <row r="226" spans="1:7" x14ac:dyDescent="0.2">
      <c r="A226" s="29" t="s">
        <v>423</v>
      </c>
      <c r="B226" s="22" t="s">
        <v>71</v>
      </c>
      <c r="C226" s="3" t="s">
        <v>70</v>
      </c>
      <c r="D226" s="38">
        <v>17.8</v>
      </c>
      <c r="E226" s="38"/>
      <c r="F226" s="1"/>
      <c r="G226" s="1"/>
    </row>
    <row r="227" spans="1:7" x14ac:dyDescent="0.2">
      <c r="A227" s="29" t="s">
        <v>424</v>
      </c>
      <c r="B227" s="22" t="s">
        <v>71</v>
      </c>
      <c r="C227" s="3" t="s">
        <v>284</v>
      </c>
      <c r="D227" s="38">
        <v>18.5</v>
      </c>
      <c r="E227" s="38">
        <v>5.4</v>
      </c>
      <c r="F227" s="1"/>
      <c r="G227" s="1"/>
    </row>
    <row r="228" spans="1:7" x14ac:dyDescent="0.2">
      <c r="A228" s="29" t="s">
        <v>425</v>
      </c>
      <c r="B228" s="22" t="s">
        <v>71</v>
      </c>
      <c r="C228" s="3" t="s">
        <v>380</v>
      </c>
      <c r="D228" s="38"/>
      <c r="E228" s="38"/>
      <c r="F228" s="1"/>
      <c r="G228" s="1"/>
    </row>
    <row r="229" spans="1:7" x14ac:dyDescent="0.2">
      <c r="A229" s="29" t="s">
        <v>498</v>
      </c>
      <c r="B229" s="22" t="s">
        <v>71</v>
      </c>
      <c r="C229" s="3" t="s">
        <v>421</v>
      </c>
      <c r="D229" s="38"/>
      <c r="E229" s="38"/>
      <c r="F229" s="1"/>
      <c r="G229" s="1"/>
    </row>
    <row r="230" spans="1:7" x14ac:dyDescent="0.2">
      <c r="A230" s="29" t="s">
        <v>499</v>
      </c>
      <c r="B230" s="22" t="s">
        <v>71</v>
      </c>
      <c r="C230" s="3" t="s">
        <v>449</v>
      </c>
      <c r="D230" s="38"/>
      <c r="E230" s="38"/>
      <c r="F230" s="1"/>
      <c r="G230" s="1"/>
    </row>
    <row r="231" spans="1:7" s="83" customFormat="1" ht="10.5" x14ac:dyDescent="0.15">
      <c r="A231" s="26" t="s">
        <v>28</v>
      </c>
      <c r="B231" s="81"/>
      <c r="C231" s="82" t="s">
        <v>96</v>
      </c>
      <c r="D231" s="39">
        <f>D232</f>
        <v>267.60000000000002</v>
      </c>
      <c r="E231" s="39">
        <f>E232</f>
        <v>208.7</v>
      </c>
    </row>
    <row r="232" spans="1:7" ht="21.75" x14ac:dyDescent="0.2">
      <c r="A232" s="29" t="s">
        <v>166</v>
      </c>
      <c r="B232" s="15" t="s">
        <v>14</v>
      </c>
      <c r="C232" s="66" t="s">
        <v>279</v>
      </c>
      <c r="D232" s="38">
        <f>D233+D234+D236+D237+D235</f>
        <v>267.60000000000002</v>
      </c>
      <c r="E232" s="38">
        <f>E233+E234+E236+E237+E235</f>
        <v>208.7</v>
      </c>
      <c r="F232" s="1"/>
      <c r="G232" s="1"/>
    </row>
    <row r="233" spans="1:7" x14ac:dyDescent="0.2">
      <c r="A233" s="29" t="s">
        <v>167</v>
      </c>
      <c r="B233" s="22" t="s">
        <v>71</v>
      </c>
      <c r="C233" s="3" t="s">
        <v>440</v>
      </c>
      <c r="D233" s="38">
        <v>85.5</v>
      </c>
      <c r="E233" s="38">
        <v>84.3</v>
      </c>
      <c r="F233" s="1"/>
      <c r="G233" s="1"/>
    </row>
    <row r="234" spans="1:7" x14ac:dyDescent="0.2">
      <c r="A234" s="29" t="s">
        <v>168</v>
      </c>
      <c r="B234" s="22" t="s">
        <v>71</v>
      </c>
      <c r="C234" s="3" t="s">
        <v>69</v>
      </c>
      <c r="D234" s="38">
        <v>144.80000000000001</v>
      </c>
      <c r="E234" s="38">
        <v>124.4</v>
      </c>
      <c r="F234" s="1"/>
      <c r="G234" s="1"/>
    </row>
    <row r="235" spans="1:7" x14ac:dyDescent="0.2">
      <c r="A235" s="29" t="s">
        <v>169</v>
      </c>
      <c r="B235" s="22" t="s">
        <v>355</v>
      </c>
      <c r="C235" s="3" t="s">
        <v>356</v>
      </c>
      <c r="D235" s="38">
        <v>7.1</v>
      </c>
      <c r="E235" s="38"/>
      <c r="F235" s="1"/>
      <c r="G235" s="1"/>
    </row>
    <row r="236" spans="1:7" x14ac:dyDescent="0.2">
      <c r="A236" s="29" t="s">
        <v>170</v>
      </c>
      <c r="B236" s="22" t="s">
        <v>71</v>
      </c>
      <c r="C236" s="3" t="s">
        <v>70</v>
      </c>
      <c r="D236" s="38">
        <v>30.2</v>
      </c>
      <c r="E236" s="38"/>
      <c r="F236" s="1"/>
      <c r="G236" s="1"/>
    </row>
    <row r="237" spans="1:7" x14ac:dyDescent="0.2">
      <c r="A237" s="29" t="s">
        <v>171</v>
      </c>
      <c r="B237" s="22" t="s">
        <v>71</v>
      </c>
      <c r="C237" s="3" t="s">
        <v>284</v>
      </c>
      <c r="D237" s="38"/>
      <c r="E237" s="38"/>
      <c r="F237" s="1"/>
      <c r="G237" s="1"/>
    </row>
    <row r="238" spans="1:7" x14ac:dyDescent="0.2">
      <c r="A238" s="26" t="s">
        <v>29</v>
      </c>
      <c r="B238" s="34"/>
      <c r="C238" s="46" t="s">
        <v>378</v>
      </c>
      <c r="D238" s="39">
        <f>D239</f>
        <v>612.19999999999993</v>
      </c>
      <c r="E238" s="39">
        <f>E239</f>
        <v>532</v>
      </c>
      <c r="F238" s="1"/>
      <c r="G238" s="1"/>
    </row>
    <row r="239" spans="1:7" ht="21.75" x14ac:dyDescent="0.2">
      <c r="A239" s="29" t="s">
        <v>172</v>
      </c>
      <c r="B239" s="15" t="s">
        <v>14</v>
      </c>
      <c r="C239" s="66" t="s">
        <v>279</v>
      </c>
      <c r="D239" s="38">
        <f>D240+D241+D243+D244+D242</f>
        <v>612.19999999999993</v>
      </c>
      <c r="E239" s="38">
        <f>E240+E241+E243+E244+E242</f>
        <v>532</v>
      </c>
      <c r="F239" s="1"/>
      <c r="G239" s="1"/>
    </row>
    <row r="240" spans="1:7" x14ac:dyDescent="0.2">
      <c r="A240" s="29" t="s">
        <v>173</v>
      </c>
      <c r="B240" s="22" t="s">
        <v>71</v>
      </c>
      <c r="C240" s="3" t="s">
        <v>440</v>
      </c>
      <c r="D240" s="38">
        <v>43.3</v>
      </c>
      <c r="E240" s="38">
        <v>42.7</v>
      </c>
      <c r="F240" s="1"/>
      <c r="G240" s="1"/>
    </row>
    <row r="241" spans="1:7" x14ac:dyDescent="0.2">
      <c r="A241" s="29" t="s">
        <v>174</v>
      </c>
      <c r="B241" s="22" t="s">
        <v>71</v>
      </c>
      <c r="C241" s="3" t="s">
        <v>69</v>
      </c>
      <c r="D241" s="38">
        <v>517.5</v>
      </c>
      <c r="E241" s="38">
        <v>489.3</v>
      </c>
      <c r="F241" s="1"/>
      <c r="G241" s="1"/>
    </row>
    <row r="242" spans="1:7" x14ac:dyDescent="0.2">
      <c r="A242" s="29" t="s">
        <v>175</v>
      </c>
      <c r="B242" s="22" t="s">
        <v>488</v>
      </c>
      <c r="C242" s="3" t="s">
        <v>489</v>
      </c>
      <c r="D242" s="38">
        <v>8.5</v>
      </c>
      <c r="E242" s="38"/>
      <c r="F242" s="1"/>
      <c r="G242" s="1"/>
    </row>
    <row r="243" spans="1:7" x14ac:dyDescent="0.2">
      <c r="A243" s="29" t="s">
        <v>176</v>
      </c>
      <c r="B243" s="22" t="s">
        <v>71</v>
      </c>
      <c r="C243" s="3" t="s">
        <v>70</v>
      </c>
      <c r="D243" s="38">
        <v>42.9</v>
      </c>
      <c r="E243" s="38"/>
      <c r="F243" s="1"/>
      <c r="G243" s="1"/>
    </row>
    <row r="244" spans="1:7" x14ac:dyDescent="0.2">
      <c r="A244" s="29" t="s">
        <v>502</v>
      </c>
      <c r="B244" s="22" t="s">
        <v>71</v>
      </c>
      <c r="C244" s="3" t="s">
        <v>284</v>
      </c>
      <c r="D244" s="38"/>
      <c r="E244" s="38"/>
      <c r="F244" s="1"/>
      <c r="G244" s="1"/>
    </row>
    <row r="245" spans="1:7" x14ac:dyDescent="0.2">
      <c r="A245" s="26" t="s">
        <v>30</v>
      </c>
      <c r="B245" s="34"/>
      <c r="C245" s="46" t="s">
        <v>42</v>
      </c>
      <c r="D245" s="39">
        <f>D246</f>
        <v>1461.6999999999998</v>
      </c>
      <c r="E245" s="39">
        <f>E246</f>
        <v>1156.7</v>
      </c>
      <c r="F245" s="1"/>
      <c r="G245" s="1"/>
    </row>
    <row r="246" spans="1:7" x14ac:dyDescent="0.2">
      <c r="A246" s="29" t="s">
        <v>270</v>
      </c>
      <c r="B246" s="15" t="s">
        <v>13</v>
      </c>
      <c r="C246" s="16" t="s">
        <v>65</v>
      </c>
      <c r="D246" s="38">
        <f>D247+D249+D250+D251+D252+D248</f>
        <v>1461.6999999999998</v>
      </c>
      <c r="E246" s="38">
        <f>E247+E249+E250+E251+E252+E248</f>
        <v>1156.7</v>
      </c>
      <c r="F246" s="1"/>
      <c r="G246" s="1"/>
    </row>
    <row r="247" spans="1:7" ht="13.35" customHeight="1" x14ac:dyDescent="0.2">
      <c r="A247" s="29" t="s">
        <v>271</v>
      </c>
      <c r="B247" s="22" t="s">
        <v>206</v>
      </c>
      <c r="C247" s="3" t="s">
        <v>331</v>
      </c>
      <c r="D247" s="38">
        <v>383.9</v>
      </c>
      <c r="E247" s="38">
        <v>369.3</v>
      </c>
      <c r="F247" s="1"/>
      <c r="G247" s="1"/>
    </row>
    <row r="248" spans="1:7" ht="13.35" customHeight="1" x14ac:dyDescent="0.2">
      <c r="A248" s="29" t="s">
        <v>272</v>
      </c>
      <c r="B248" s="22" t="s">
        <v>524</v>
      </c>
      <c r="C248" s="3" t="s">
        <v>525</v>
      </c>
      <c r="D248" s="38">
        <v>19.899999999999999</v>
      </c>
      <c r="E248" s="38">
        <v>19.100000000000001</v>
      </c>
      <c r="F248" s="1"/>
      <c r="G248" s="1"/>
    </row>
    <row r="249" spans="1:7" ht="12.6" customHeight="1" x14ac:dyDescent="0.2">
      <c r="A249" s="29" t="s">
        <v>273</v>
      </c>
      <c r="B249" s="22" t="s">
        <v>66</v>
      </c>
      <c r="C249" s="3" t="s">
        <v>333</v>
      </c>
      <c r="D249" s="38">
        <v>720.2</v>
      </c>
      <c r="E249" s="38">
        <v>625.1</v>
      </c>
      <c r="F249" s="1"/>
      <c r="G249" s="1"/>
    </row>
    <row r="250" spans="1:7" x14ac:dyDescent="0.2">
      <c r="A250" s="29" t="s">
        <v>315</v>
      </c>
      <c r="B250" s="22" t="s">
        <v>66</v>
      </c>
      <c r="C250" s="3" t="s">
        <v>67</v>
      </c>
      <c r="D250" s="38">
        <v>186.6</v>
      </c>
      <c r="E250" s="38">
        <v>110</v>
      </c>
      <c r="F250" s="1"/>
      <c r="G250" s="1"/>
    </row>
    <row r="251" spans="1:7" x14ac:dyDescent="0.2">
      <c r="A251" s="29" t="s">
        <v>358</v>
      </c>
      <c r="B251" s="22" t="s">
        <v>66</v>
      </c>
      <c r="C251" s="3" t="s">
        <v>320</v>
      </c>
      <c r="D251" s="38">
        <v>151.1</v>
      </c>
      <c r="E251" s="38">
        <v>33.200000000000003</v>
      </c>
      <c r="F251" s="1"/>
      <c r="G251" s="1"/>
    </row>
    <row r="252" spans="1:7" x14ac:dyDescent="0.2">
      <c r="A252" s="29" t="s">
        <v>526</v>
      </c>
      <c r="B252" s="22" t="s">
        <v>66</v>
      </c>
      <c r="C252" s="3" t="s">
        <v>364</v>
      </c>
      <c r="D252" s="38"/>
      <c r="E252" s="38"/>
      <c r="F252" s="1"/>
      <c r="G252" s="1"/>
    </row>
    <row r="253" spans="1:7" x14ac:dyDescent="0.2">
      <c r="A253" s="29"/>
      <c r="B253" s="22"/>
      <c r="C253" s="3" t="s">
        <v>426</v>
      </c>
      <c r="D253" s="38"/>
      <c r="E253" s="38"/>
      <c r="F253" s="1"/>
      <c r="G253" s="1"/>
    </row>
    <row r="254" spans="1:7" x14ac:dyDescent="0.2">
      <c r="A254" s="26" t="s">
        <v>31</v>
      </c>
      <c r="B254" s="34"/>
      <c r="C254" s="46" t="s">
        <v>241</v>
      </c>
      <c r="D254" s="39">
        <f>D255</f>
        <v>1721.7999999999997</v>
      </c>
      <c r="E254" s="39">
        <f>E255</f>
        <v>1158.2</v>
      </c>
      <c r="F254" s="1"/>
      <c r="G254" s="1"/>
    </row>
    <row r="255" spans="1:7" x14ac:dyDescent="0.2">
      <c r="A255" s="29" t="s">
        <v>303</v>
      </c>
      <c r="B255" s="15" t="s">
        <v>13</v>
      </c>
      <c r="C255" s="16" t="s">
        <v>65</v>
      </c>
      <c r="D255" s="38">
        <f>D256+D257+D259+D260+D258</f>
        <v>1721.7999999999997</v>
      </c>
      <c r="E255" s="38">
        <f t="shared" ref="E255" si="17">E256+E257+E259+E260+E258</f>
        <v>1158.2</v>
      </c>
      <c r="F255" s="1"/>
      <c r="G255" s="1"/>
    </row>
    <row r="256" spans="1:7" x14ac:dyDescent="0.2">
      <c r="A256" s="29" t="s">
        <v>304</v>
      </c>
      <c r="B256" s="22" t="s">
        <v>66</v>
      </c>
      <c r="C256" s="3" t="s">
        <v>68</v>
      </c>
      <c r="D256" s="38">
        <v>422.1</v>
      </c>
      <c r="E256" s="38">
        <v>415.8</v>
      </c>
      <c r="F256" s="1"/>
      <c r="G256" s="1"/>
    </row>
    <row r="257" spans="1:7" x14ac:dyDescent="0.2">
      <c r="A257" s="29" t="s">
        <v>305</v>
      </c>
      <c r="B257" s="22" t="s">
        <v>243</v>
      </c>
      <c r="C257" s="3" t="s">
        <v>248</v>
      </c>
      <c r="D257" s="38">
        <v>320.5</v>
      </c>
      <c r="E257" s="38">
        <v>240.1</v>
      </c>
      <c r="F257" s="1"/>
      <c r="G257" s="1"/>
    </row>
    <row r="258" spans="1:7" x14ac:dyDescent="0.2">
      <c r="A258" s="29" t="s">
        <v>306</v>
      </c>
      <c r="B258" s="22" t="s">
        <v>66</v>
      </c>
      <c r="C258" s="3" t="s">
        <v>470</v>
      </c>
      <c r="D258" s="38">
        <v>579.6</v>
      </c>
      <c r="E258" s="38">
        <v>447.8</v>
      </c>
      <c r="F258" s="1"/>
      <c r="G258" s="1"/>
    </row>
    <row r="259" spans="1:7" x14ac:dyDescent="0.2">
      <c r="A259" s="29" t="s">
        <v>307</v>
      </c>
      <c r="B259" s="22" t="s">
        <v>66</v>
      </c>
      <c r="C259" s="3" t="s">
        <v>67</v>
      </c>
      <c r="D259" s="38">
        <v>362</v>
      </c>
      <c r="E259" s="38">
        <v>16.899999999999999</v>
      </c>
      <c r="F259" s="1"/>
      <c r="G259" s="1"/>
    </row>
    <row r="260" spans="1:7" x14ac:dyDescent="0.2">
      <c r="A260" s="29" t="s">
        <v>469</v>
      </c>
      <c r="B260" s="22" t="s">
        <v>66</v>
      </c>
      <c r="C260" s="3" t="s">
        <v>320</v>
      </c>
      <c r="D260" s="38">
        <v>37.6</v>
      </c>
      <c r="E260" s="38">
        <v>37.6</v>
      </c>
      <c r="F260" s="1"/>
      <c r="G260" s="1"/>
    </row>
    <row r="261" spans="1:7" x14ac:dyDescent="0.2">
      <c r="A261" s="26" t="s">
        <v>32</v>
      </c>
      <c r="B261" s="34"/>
      <c r="C261" s="46" t="s">
        <v>357</v>
      </c>
      <c r="D261" s="39">
        <f>D262</f>
        <v>3146.3</v>
      </c>
      <c r="E261" s="39">
        <f>E262</f>
        <v>727.6</v>
      </c>
      <c r="F261" s="1"/>
      <c r="G261" s="1"/>
    </row>
    <row r="262" spans="1:7" x14ac:dyDescent="0.2">
      <c r="A262" s="29" t="s">
        <v>308</v>
      </c>
      <c r="B262" s="15" t="s">
        <v>13</v>
      </c>
      <c r="C262" s="16" t="s">
        <v>65</v>
      </c>
      <c r="D262" s="38">
        <f>D263+D265+D266+D267+D264+D268+D269</f>
        <v>3146.3</v>
      </c>
      <c r="E262" s="38">
        <f>E263+E265+E266+E267+E264+E268+E269</f>
        <v>727.6</v>
      </c>
      <c r="F262" s="1"/>
      <c r="G262" s="1"/>
    </row>
    <row r="263" spans="1:7" x14ac:dyDescent="0.2">
      <c r="A263" s="29" t="s">
        <v>390</v>
      </c>
      <c r="B263" s="22" t="s">
        <v>66</v>
      </c>
      <c r="C263" s="3" t="s">
        <v>68</v>
      </c>
      <c r="D263" s="38">
        <v>814.7</v>
      </c>
      <c r="E263" s="38">
        <v>683.2</v>
      </c>
      <c r="F263" s="1"/>
      <c r="G263" s="1"/>
    </row>
    <row r="264" spans="1:7" ht="22.5" x14ac:dyDescent="0.2">
      <c r="A264" s="29" t="s">
        <v>391</v>
      </c>
      <c r="B264" s="22" t="s">
        <v>503</v>
      </c>
      <c r="C264" s="3" t="s">
        <v>504</v>
      </c>
      <c r="D264" s="38">
        <v>226</v>
      </c>
      <c r="E264" s="38"/>
      <c r="F264" s="1"/>
      <c r="G264" s="1"/>
    </row>
    <row r="265" spans="1:7" x14ac:dyDescent="0.2">
      <c r="A265" s="29" t="s">
        <v>392</v>
      </c>
      <c r="B265" s="22" t="s">
        <v>66</v>
      </c>
      <c r="C265" s="3" t="s">
        <v>67</v>
      </c>
      <c r="D265" s="38">
        <v>1.3</v>
      </c>
      <c r="E265" s="38"/>
      <c r="F265" s="1"/>
      <c r="G265" s="1"/>
    </row>
    <row r="266" spans="1:7" x14ac:dyDescent="0.2">
      <c r="A266" s="29" t="s">
        <v>393</v>
      </c>
      <c r="B266" s="22" t="s">
        <v>66</v>
      </c>
      <c r="C266" s="3" t="s">
        <v>320</v>
      </c>
      <c r="D266" s="38">
        <v>26.4</v>
      </c>
      <c r="E266" s="38">
        <v>26.4</v>
      </c>
      <c r="F266" s="1"/>
      <c r="G266" s="1"/>
    </row>
    <row r="267" spans="1:7" x14ac:dyDescent="0.2">
      <c r="A267" s="29" t="s">
        <v>394</v>
      </c>
      <c r="B267" s="22" t="s">
        <v>66</v>
      </c>
      <c r="C267" s="3" t="s">
        <v>364</v>
      </c>
      <c r="D267" s="38">
        <v>40.299999999999997</v>
      </c>
      <c r="E267" s="38">
        <v>18</v>
      </c>
      <c r="F267" s="1"/>
      <c r="G267" s="1"/>
    </row>
    <row r="268" spans="1:7" x14ac:dyDescent="0.2">
      <c r="A268" s="29" t="s">
        <v>471</v>
      </c>
      <c r="B268" s="22" t="s">
        <v>503</v>
      </c>
      <c r="C268" s="3" t="s">
        <v>364</v>
      </c>
      <c r="D268" s="38">
        <v>1731.8</v>
      </c>
      <c r="E268" s="38"/>
      <c r="F268" s="1"/>
      <c r="G268" s="1"/>
    </row>
    <row r="269" spans="1:7" x14ac:dyDescent="0.2">
      <c r="A269" s="29" t="s">
        <v>472</v>
      </c>
      <c r="B269" s="22" t="s">
        <v>503</v>
      </c>
      <c r="C269" s="3" t="s">
        <v>473</v>
      </c>
      <c r="D269" s="38">
        <v>305.8</v>
      </c>
      <c r="E269" s="38"/>
      <c r="F269" s="1"/>
      <c r="G269" s="1"/>
    </row>
    <row r="270" spans="1:7" x14ac:dyDescent="0.2">
      <c r="A270" s="26" t="s">
        <v>45</v>
      </c>
      <c r="B270" s="34"/>
      <c r="C270" s="46" t="s">
        <v>1</v>
      </c>
      <c r="D270" s="39">
        <f>D271</f>
        <v>727.1</v>
      </c>
      <c r="E270" s="39">
        <f>E271</f>
        <v>385.5</v>
      </c>
      <c r="F270" s="1"/>
      <c r="G270" s="1"/>
    </row>
    <row r="271" spans="1:7" ht="21.75" x14ac:dyDescent="0.2">
      <c r="A271" s="29" t="s">
        <v>274</v>
      </c>
      <c r="B271" s="15" t="s">
        <v>14</v>
      </c>
      <c r="C271" s="66" t="s">
        <v>279</v>
      </c>
      <c r="D271" s="38">
        <f>D272++D276+D278+D279+D275+D277+D273+D274</f>
        <v>727.1</v>
      </c>
      <c r="E271" s="38">
        <f>E272++E276+E278+E279+E275+E277+E273+E274</f>
        <v>385.5</v>
      </c>
      <c r="F271" s="1"/>
      <c r="G271" s="1"/>
    </row>
    <row r="272" spans="1:7" x14ac:dyDescent="0.2">
      <c r="A272" s="29" t="s">
        <v>275</v>
      </c>
      <c r="B272" s="22" t="s">
        <v>268</v>
      </c>
      <c r="C272" s="4" t="s">
        <v>60</v>
      </c>
      <c r="D272" s="38">
        <v>504.1</v>
      </c>
      <c r="E272" s="38">
        <v>385.5</v>
      </c>
      <c r="F272" s="1"/>
      <c r="G272" s="1"/>
    </row>
    <row r="273" spans="1:7" x14ac:dyDescent="0.2">
      <c r="A273" s="29" t="s">
        <v>276</v>
      </c>
      <c r="B273" s="22" t="s">
        <v>488</v>
      </c>
      <c r="C273" s="4" t="s">
        <v>489</v>
      </c>
      <c r="D273" s="38"/>
      <c r="E273" s="38"/>
      <c r="F273" s="1"/>
      <c r="G273" s="1"/>
    </row>
    <row r="274" spans="1:7" x14ac:dyDescent="0.2">
      <c r="A274" s="29" t="s">
        <v>277</v>
      </c>
      <c r="B274" s="22" t="s">
        <v>500</v>
      </c>
      <c r="C274" s="4" t="s">
        <v>501</v>
      </c>
      <c r="D274" s="38">
        <v>25</v>
      </c>
      <c r="E274" s="38"/>
      <c r="F274" s="1"/>
      <c r="G274" s="1"/>
    </row>
    <row r="275" spans="1:7" x14ac:dyDescent="0.2">
      <c r="A275" s="29" t="s">
        <v>359</v>
      </c>
      <c r="B275" s="22" t="s">
        <v>427</v>
      </c>
      <c r="C275" s="4" t="s">
        <v>428</v>
      </c>
      <c r="D275" s="38">
        <v>15</v>
      </c>
      <c r="E275" s="38"/>
      <c r="F275" s="1"/>
      <c r="G275" s="1"/>
    </row>
    <row r="276" spans="1:7" x14ac:dyDescent="0.2">
      <c r="A276" s="29" t="s">
        <v>395</v>
      </c>
      <c r="B276" s="22" t="s">
        <v>429</v>
      </c>
      <c r="C276" s="4" t="s">
        <v>432</v>
      </c>
      <c r="D276" s="38">
        <v>124</v>
      </c>
      <c r="E276" s="38"/>
      <c r="F276" s="1"/>
      <c r="G276" s="1"/>
    </row>
    <row r="277" spans="1:7" x14ac:dyDescent="0.2">
      <c r="A277" s="29" t="s">
        <v>430</v>
      </c>
      <c r="B277" s="22" t="s">
        <v>433</v>
      </c>
      <c r="C277" s="4" t="s">
        <v>438</v>
      </c>
      <c r="D277" s="38">
        <v>15</v>
      </c>
      <c r="E277" s="38"/>
      <c r="F277" s="1"/>
      <c r="G277" s="1"/>
    </row>
    <row r="278" spans="1:7" x14ac:dyDescent="0.2">
      <c r="A278" s="29" t="s">
        <v>431</v>
      </c>
      <c r="B278" s="22" t="s">
        <v>268</v>
      </c>
      <c r="C278" s="4" t="s">
        <v>61</v>
      </c>
      <c r="D278" s="38">
        <v>44</v>
      </c>
      <c r="E278" s="38"/>
      <c r="F278" s="1"/>
      <c r="G278" s="1"/>
    </row>
    <row r="279" spans="1:7" x14ac:dyDescent="0.2">
      <c r="A279" s="29" t="s">
        <v>505</v>
      </c>
      <c r="B279" s="22" t="s">
        <v>268</v>
      </c>
      <c r="C279" s="3" t="s">
        <v>321</v>
      </c>
      <c r="D279" s="38"/>
      <c r="E279" s="38"/>
      <c r="F279" s="1"/>
      <c r="G279" s="1"/>
    </row>
    <row r="280" spans="1:7" ht="21.75" x14ac:dyDescent="0.2">
      <c r="A280" s="26" t="s">
        <v>84</v>
      </c>
      <c r="B280" s="34"/>
      <c r="C280" s="48" t="s">
        <v>40</v>
      </c>
      <c r="D280" s="39">
        <f>D281</f>
        <v>938.5</v>
      </c>
      <c r="E280" s="39">
        <f>E281</f>
        <v>793</v>
      </c>
      <c r="F280" s="1"/>
      <c r="G280" s="1"/>
    </row>
    <row r="281" spans="1:7" x14ac:dyDescent="0.2">
      <c r="A281" s="29" t="s">
        <v>325</v>
      </c>
      <c r="B281" s="15" t="s">
        <v>6</v>
      </c>
      <c r="C281" s="19" t="s">
        <v>58</v>
      </c>
      <c r="D281" s="38">
        <f t="shared" ref="D281:E281" si="18">D282+D284+D285+D283+D286</f>
        <v>938.5</v>
      </c>
      <c r="E281" s="38">
        <f t="shared" si="18"/>
        <v>793</v>
      </c>
      <c r="F281" s="1"/>
      <c r="G281" s="1"/>
    </row>
    <row r="282" spans="1:7" x14ac:dyDescent="0.2">
      <c r="A282" s="29" t="s">
        <v>326</v>
      </c>
      <c r="B282" s="22" t="s">
        <v>59</v>
      </c>
      <c r="C282" s="3" t="s">
        <v>62</v>
      </c>
      <c r="D282" s="38">
        <v>892.4</v>
      </c>
      <c r="E282" s="38">
        <v>793</v>
      </c>
      <c r="F282" s="1"/>
      <c r="G282" s="1"/>
    </row>
    <row r="283" spans="1:7" x14ac:dyDescent="0.2">
      <c r="A283" s="29" t="s">
        <v>327</v>
      </c>
      <c r="B283" s="22" t="s">
        <v>474</v>
      </c>
      <c r="C283" s="3" t="s">
        <v>475</v>
      </c>
      <c r="D283" s="38">
        <v>2</v>
      </c>
      <c r="E283" s="38"/>
      <c r="F283" s="1"/>
      <c r="G283" s="1"/>
    </row>
    <row r="284" spans="1:7" x14ac:dyDescent="0.2">
      <c r="A284" s="29" t="s">
        <v>328</v>
      </c>
      <c r="B284" s="22" t="s">
        <v>59</v>
      </c>
      <c r="C284" s="3" t="s">
        <v>63</v>
      </c>
      <c r="D284" s="38">
        <v>16.899999999999999</v>
      </c>
      <c r="E284" s="38"/>
      <c r="F284" s="1"/>
      <c r="G284" s="1"/>
    </row>
    <row r="285" spans="1:7" x14ac:dyDescent="0.2">
      <c r="A285" s="29" t="s">
        <v>329</v>
      </c>
      <c r="B285" s="22" t="s">
        <v>59</v>
      </c>
      <c r="C285" s="3" t="s">
        <v>285</v>
      </c>
      <c r="D285" s="38">
        <v>27.2</v>
      </c>
      <c r="E285" s="38"/>
      <c r="F285" s="1"/>
      <c r="G285" s="1"/>
    </row>
    <row r="286" spans="1:7" x14ac:dyDescent="0.2">
      <c r="A286" s="29" t="s">
        <v>458</v>
      </c>
      <c r="B286" s="22" t="s">
        <v>59</v>
      </c>
      <c r="C286" s="3" t="s">
        <v>459</v>
      </c>
      <c r="D286" s="38"/>
      <c r="E286" s="38"/>
      <c r="F286" s="1"/>
      <c r="G286" s="1"/>
    </row>
    <row r="287" spans="1:7" ht="12" customHeight="1" x14ac:dyDescent="0.2">
      <c r="A287" s="26" t="s">
        <v>85</v>
      </c>
      <c r="B287" s="34"/>
      <c r="C287" s="48" t="s">
        <v>41</v>
      </c>
      <c r="D287" s="51">
        <f>D288</f>
        <v>879.50000000000011</v>
      </c>
      <c r="E287" s="39">
        <f>E288</f>
        <v>652.6</v>
      </c>
      <c r="F287" s="1"/>
      <c r="G287" s="1"/>
    </row>
    <row r="288" spans="1:7" x14ac:dyDescent="0.2">
      <c r="A288" s="29" t="s">
        <v>309</v>
      </c>
      <c r="B288" s="15" t="s">
        <v>6</v>
      </c>
      <c r="C288" s="19" t="s">
        <v>58</v>
      </c>
      <c r="D288" s="38">
        <f>D289+D294+D295+D290+D291+D292+D293</f>
        <v>879.50000000000011</v>
      </c>
      <c r="E288" s="38">
        <f t="shared" ref="E288" si="19">E289+E294+E295+E290+E291+E292+E293</f>
        <v>652.6</v>
      </c>
      <c r="F288" s="1"/>
      <c r="G288" s="1"/>
    </row>
    <row r="289" spans="1:7" x14ac:dyDescent="0.2">
      <c r="A289" s="29" t="s">
        <v>310</v>
      </c>
      <c r="B289" s="22" t="s">
        <v>59</v>
      </c>
      <c r="C289" s="3" t="s">
        <v>62</v>
      </c>
      <c r="D289" s="38">
        <v>484.4</v>
      </c>
      <c r="E289" s="38">
        <v>477.5</v>
      </c>
      <c r="F289" s="1"/>
      <c r="G289" s="1"/>
    </row>
    <row r="290" spans="1:7" x14ac:dyDescent="0.2">
      <c r="A290" s="29" t="s">
        <v>311</v>
      </c>
      <c r="B290" s="22" t="s">
        <v>474</v>
      </c>
      <c r="C290" s="3" t="s">
        <v>475</v>
      </c>
      <c r="D290" s="38">
        <v>34.700000000000003</v>
      </c>
      <c r="E290" s="38"/>
      <c r="F290" s="1"/>
      <c r="G290" s="1"/>
    </row>
    <row r="291" spans="1:7" ht="19.5" customHeight="1" x14ac:dyDescent="0.2">
      <c r="A291" s="29" t="s">
        <v>312</v>
      </c>
      <c r="B291" s="22" t="s">
        <v>527</v>
      </c>
      <c r="C291" s="3" t="s">
        <v>528</v>
      </c>
      <c r="D291" s="38">
        <v>6.6</v>
      </c>
      <c r="E291" s="38"/>
      <c r="F291" s="1"/>
      <c r="G291" s="1"/>
    </row>
    <row r="292" spans="1:7" x14ac:dyDescent="0.2">
      <c r="A292" s="29" t="s">
        <v>330</v>
      </c>
      <c r="B292" s="22" t="s">
        <v>435</v>
      </c>
      <c r="C292" s="3" t="s">
        <v>436</v>
      </c>
      <c r="D292" s="38">
        <v>20</v>
      </c>
      <c r="E292" s="38"/>
      <c r="F292" s="1"/>
      <c r="G292" s="1"/>
    </row>
    <row r="293" spans="1:7" x14ac:dyDescent="0.2">
      <c r="A293" s="29" t="s">
        <v>478</v>
      </c>
      <c r="B293" s="22" t="s">
        <v>476</v>
      </c>
      <c r="C293" s="3" t="s">
        <v>477</v>
      </c>
      <c r="D293" s="38"/>
      <c r="E293" s="38"/>
      <c r="F293" s="1"/>
      <c r="G293" s="1"/>
    </row>
    <row r="294" spans="1:7" x14ac:dyDescent="0.2">
      <c r="A294" s="29" t="s">
        <v>479</v>
      </c>
      <c r="B294" s="22" t="s">
        <v>59</v>
      </c>
      <c r="C294" s="3" t="s">
        <v>63</v>
      </c>
      <c r="D294" s="55">
        <v>333.8</v>
      </c>
      <c r="E294" s="38">
        <v>175.1</v>
      </c>
      <c r="F294" s="1"/>
      <c r="G294" s="1"/>
    </row>
    <row r="295" spans="1:7" x14ac:dyDescent="0.2">
      <c r="A295" s="29" t="s">
        <v>480</v>
      </c>
      <c r="B295" s="22" t="s">
        <v>59</v>
      </c>
      <c r="C295" s="3" t="s">
        <v>285</v>
      </c>
      <c r="D295" s="55"/>
      <c r="E295" s="38"/>
      <c r="F295" s="1"/>
      <c r="G295" s="1"/>
    </row>
    <row r="296" spans="1:7" x14ac:dyDescent="0.2">
      <c r="A296" s="26" t="s">
        <v>86</v>
      </c>
      <c r="B296" s="34"/>
      <c r="C296" s="49" t="s">
        <v>198</v>
      </c>
      <c r="D296" s="51">
        <f>+D297</f>
        <v>353</v>
      </c>
      <c r="E296" s="39">
        <f>+E297</f>
        <v>230.2</v>
      </c>
      <c r="F296" s="1"/>
      <c r="G296" s="1"/>
    </row>
    <row r="297" spans="1:7" x14ac:dyDescent="0.2">
      <c r="A297" s="29" t="s">
        <v>177</v>
      </c>
      <c r="B297" s="34" t="s">
        <v>6</v>
      </c>
      <c r="C297" s="36" t="s">
        <v>58</v>
      </c>
      <c r="D297" s="38">
        <f>D298+D301+D302+D303+D300+D299</f>
        <v>353</v>
      </c>
      <c r="E297" s="38">
        <f>E298+E301+E302+E303+E300+E299</f>
        <v>230.2</v>
      </c>
      <c r="F297" s="1"/>
      <c r="G297" s="1"/>
    </row>
    <row r="298" spans="1:7" x14ac:dyDescent="0.2">
      <c r="A298" s="29" t="s">
        <v>178</v>
      </c>
      <c r="B298" s="22" t="s">
        <v>474</v>
      </c>
      <c r="C298" s="3" t="s">
        <v>475</v>
      </c>
      <c r="D298" s="38">
        <v>17</v>
      </c>
      <c r="E298" s="38"/>
      <c r="F298" s="1"/>
      <c r="G298" s="1"/>
    </row>
    <row r="299" spans="1:7" x14ac:dyDescent="0.2">
      <c r="A299" s="29" t="s">
        <v>179</v>
      </c>
      <c r="B299" s="22" t="s">
        <v>484</v>
      </c>
      <c r="C299" s="3" t="s">
        <v>485</v>
      </c>
      <c r="D299" s="38">
        <v>20</v>
      </c>
      <c r="E299" s="38"/>
      <c r="F299" s="1"/>
      <c r="G299" s="1"/>
    </row>
    <row r="300" spans="1:7" x14ac:dyDescent="0.2">
      <c r="A300" s="29" t="s">
        <v>180</v>
      </c>
      <c r="B300" s="22" t="s">
        <v>435</v>
      </c>
      <c r="C300" s="3" t="s">
        <v>436</v>
      </c>
      <c r="D300" s="38">
        <v>10</v>
      </c>
      <c r="E300" s="38"/>
      <c r="F300" s="1"/>
      <c r="G300" s="1"/>
    </row>
    <row r="301" spans="1:7" x14ac:dyDescent="0.2">
      <c r="A301" s="29" t="s">
        <v>434</v>
      </c>
      <c r="B301" s="22" t="s">
        <v>59</v>
      </c>
      <c r="C301" s="3" t="s">
        <v>62</v>
      </c>
      <c r="D301" s="38">
        <v>244.7</v>
      </c>
      <c r="E301" s="38">
        <v>201.1</v>
      </c>
      <c r="F301" s="1"/>
      <c r="G301" s="1"/>
    </row>
    <row r="302" spans="1:7" x14ac:dyDescent="0.2">
      <c r="A302" s="29" t="s">
        <v>481</v>
      </c>
      <c r="B302" s="22" t="s">
        <v>59</v>
      </c>
      <c r="C302" s="3" t="s">
        <v>63</v>
      </c>
      <c r="D302" s="55">
        <v>61.3</v>
      </c>
      <c r="E302" s="52">
        <v>29.1</v>
      </c>
      <c r="F302" s="1"/>
      <c r="G302" s="1"/>
    </row>
    <row r="303" spans="1:7" x14ac:dyDescent="0.2">
      <c r="A303" s="29" t="s">
        <v>529</v>
      </c>
      <c r="B303" s="22" t="s">
        <v>59</v>
      </c>
      <c r="C303" s="3" t="s">
        <v>285</v>
      </c>
      <c r="D303" s="71"/>
      <c r="E303" s="52"/>
      <c r="F303" s="1"/>
      <c r="G303" s="1"/>
    </row>
    <row r="304" spans="1:7" x14ac:dyDescent="0.2">
      <c r="A304" s="26" t="s">
        <v>87</v>
      </c>
      <c r="B304" s="34"/>
      <c r="C304" s="46" t="s">
        <v>5</v>
      </c>
      <c r="D304" s="39">
        <f>D305</f>
        <v>1044.8</v>
      </c>
      <c r="E304" s="39">
        <f>E305</f>
        <v>821.6</v>
      </c>
      <c r="F304" s="1"/>
      <c r="G304" s="1"/>
    </row>
    <row r="305" spans="1:7" x14ac:dyDescent="0.2">
      <c r="A305" s="29" t="s">
        <v>181</v>
      </c>
      <c r="B305" s="15" t="s">
        <v>6</v>
      </c>
      <c r="C305" s="19" t="s">
        <v>58</v>
      </c>
      <c r="D305" s="38">
        <f>D306+D310+D311+D312+D307+D308+D309</f>
        <v>1044.8</v>
      </c>
      <c r="E305" s="38">
        <f>E306+E310+E311+E312+E307+E308+E309</f>
        <v>821.6</v>
      </c>
      <c r="F305" s="1"/>
      <c r="G305" s="1"/>
    </row>
    <row r="306" spans="1:7" x14ac:dyDescent="0.2">
      <c r="A306" s="29" t="s">
        <v>182</v>
      </c>
      <c r="B306" s="22" t="s">
        <v>59</v>
      </c>
      <c r="C306" s="3" t="s">
        <v>62</v>
      </c>
      <c r="D306" s="38">
        <v>932.8</v>
      </c>
      <c r="E306" s="38">
        <v>813.6</v>
      </c>
      <c r="F306" s="1"/>
      <c r="G306" s="1"/>
    </row>
    <row r="307" spans="1:7" x14ac:dyDescent="0.2">
      <c r="A307" s="29" t="s">
        <v>242</v>
      </c>
      <c r="B307" s="22" t="s">
        <v>474</v>
      </c>
      <c r="C307" s="3" t="s">
        <v>475</v>
      </c>
      <c r="D307" s="38">
        <v>45</v>
      </c>
      <c r="E307" s="38"/>
      <c r="F307" s="1"/>
      <c r="G307" s="1"/>
    </row>
    <row r="308" spans="1:7" x14ac:dyDescent="0.2">
      <c r="A308" s="29" t="s">
        <v>244</v>
      </c>
      <c r="B308" s="22" t="s">
        <v>482</v>
      </c>
      <c r="C308" s="3" t="s">
        <v>483</v>
      </c>
      <c r="D308" s="38">
        <v>2</v>
      </c>
      <c r="E308" s="38"/>
      <c r="F308" s="1"/>
      <c r="G308" s="1"/>
    </row>
    <row r="309" spans="1:7" x14ac:dyDescent="0.2">
      <c r="A309" s="29" t="s">
        <v>460</v>
      </c>
      <c r="B309" s="22" t="s">
        <v>484</v>
      </c>
      <c r="C309" s="3" t="s">
        <v>485</v>
      </c>
      <c r="D309" s="38">
        <v>25</v>
      </c>
      <c r="E309" s="38"/>
      <c r="F309" s="1"/>
      <c r="G309" s="1"/>
    </row>
    <row r="310" spans="1:7" x14ac:dyDescent="0.2">
      <c r="A310" s="29" t="s">
        <v>507</v>
      </c>
      <c r="B310" s="22" t="s">
        <v>59</v>
      </c>
      <c r="C310" s="3" t="s">
        <v>63</v>
      </c>
      <c r="D310" s="38">
        <v>40</v>
      </c>
      <c r="E310" s="38">
        <v>8</v>
      </c>
      <c r="F310" s="1"/>
      <c r="G310" s="1"/>
    </row>
    <row r="311" spans="1:7" x14ac:dyDescent="0.2">
      <c r="A311" s="29" t="s">
        <v>508</v>
      </c>
      <c r="B311" s="22" t="s">
        <v>59</v>
      </c>
      <c r="C311" s="3" t="s">
        <v>285</v>
      </c>
      <c r="D311" s="38"/>
      <c r="E311" s="38"/>
      <c r="F311" s="1"/>
      <c r="G311" s="1"/>
    </row>
    <row r="312" spans="1:7" x14ac:dyDescent="0.2">
      <c r="A312" s="29" t="s">
        <v>509</v>
      </c>
      <c r="B312" s="22" t="s">
        <v>59</v>
      </c>
      <c r="C312" s="3" t="s">
        <v>459</v>
      </c>
      <c r="D312" s="38"/>
      <c r="E312" s="38"/>
      <c r="F312" s="1"/>
      <c r="G312" s="1"/>
    </row>
    <row r="313" spans="1:7" x14ac:dyDescent="0.2">
      <c r="A313" s="26" t="s">
        <v>88</v>
      </c>
      <c r="B313" s="22"/>
      <c r="C313" s="11" t="s">
        <v>188</v>
      </c>
      <c r="D313" s="39">
        <f>D314+D315+D316+D317+D318+D319+D320+D321+D322+D323</f>
        <v>45200.400000000009</v>
      </c>
      <c r="E313" s="39">
        <f>E314+E315+E316+E317+E318+E319+E320+E321+E322+E323</f>
        <v>21618</v>
      </c>
      <c r="F313" s="1"/>
      <c r="G313" s="1"/>
    </row>
    <row r="314" spans="1:7" x14ac:dyDescent="0.2">
      <c r="A314" s="29" t="s">
        <v>183</v>
      </c>
      <c r="B314" s="22"/>
      <c r="C314" s="4" t="s">
        <v>189</v>
      </c>
      <c r="D314" s="4">
        <f>D13+D115+D120+D121+D122+D247+D248</f>
        <v>3758.9000000000005</v>
      </c>
      <c r="E314" s="4">
        <f>E13+E115+E120+E121+E122+E247+E248</f>
        <v>1954.1999999999998</v>
      </c>
      <c r="F314" s="1"/>
      <c r="G314" s="1"/>
    </row>
    <row r="315" spans="1:7" x14ac:dyDescent="0.2">
      <c r="A315" s="29" t="s">
        <v>184</v>
      </c>
      <c r="B315" s="22"/>
      <c r="C315" s="4" t="s">
        <v>439</v>
      </c>
      <c r="D315" s="4">
        <f>D52+D132+D140+D148+D156+D164+D172+D182+D183+D194+D195+D205+D207+D219+D221+D233+D240+D206+D220</f>
        <v>7001.5999999999995</v>
      </c>
      <c r="E315" s="4">
        <f>E52+E132+E140+E148+E156+E164+E172+E182+E183+E194+E195+E205+E207+E219+E221+E233+E240+E206+E220</f>
        <v>6622.0000000000009</v>
      </c>
      <c r="F315" s="1"/>
      <c r="G315" s="1"/>
    </row>
    <row r="316" spans="1:7" x14ac:dyDescent="0.2">
      <c r="A316" s="29" t="s">
        <v>234</v>
      </c>
      <c r="B316" s="22"/>
      <c r="C316" s="4" t="s">
        <v>3</v>
      </c>
      <c r="D316" s="4">
        <f>D41+D82+D85+D88+D91+D94+D97+D100+D103+D106+D109+D112+D116+D133+D141+D149+D157+D165+D173+D184+D185+D196+D197+D208+D210+D222+D224+D234+D241+D256+D257+D272+D276+D282+D289+D306+D263+D235+D301+D249+D283+D290+D127+D125+D126+D209+D223+D275+D277+D298+D258+D264+D291+D292+D293+D300+D307+D308+D309+D142+D150+D158+D174+D186+D198+D211+D225+D242+D273+D274+D134+D299</f>
        <v>29009.500000000004</v>
      </c>
      <c r="E316" s="4">
        <f>E41+E82+E85+E88+E91+E94+E97+E100+E103+E106+E109+E112+E116+E133+E141+E149+E157+E165+E173+E184+E185+E196+E197+E208+E210+E222+E224+E234+E241+E256+E257+E272+E276+E282+E289+E306+E263+E235+E301+E249+E283+E290+E127+E125+E126+E209+E223+E275+E277+E298+E258+E264+E291+E292+E293+E300+E307+E308+E309+E142+E150+E158+E174+E186+E198+E211+E225+E242+E273+E274+E134+E299</f>
        <v>12512.800000000001</v>
      </c>
      <c r="F316" s="1"/>
      <c r="G316" s="1"/>
    </row>
    <row r="317" spans="1:7" x14ac:dyDescent="0.2">
      <c r="A317" s="29" t="s">
        <v>361</v>
      </c>
      <c r="B317" s="22"/>
      <c r="C317" s="4" t="s">
        <v>46</v>
      </c>
      <c r="D317" s="38">
        <f>D53+D135+D143+D151+D159+D166+D175+D187+D199+D212+D226+D236+D243+D259+D265+D278+D284+D294+D310+D302+D250+D129</f>
        <v>1715.7999999999997</v>
      </c>
      <c r="E317" s="38">
        <f>E53+E135+E143+E151+E159+E166+E175+E187+E199+E212+E226+E236+E243+E259+E265+E278+E284+E294+E310+E302+E250+E129</f>
        <v>345.9</v>
      </c>
      <c r="F317" s="1"/>
      <c r="G317" s="1"/>
    </row>
    <row r="318" spans="1:7" x14ac:dyDescent="0.2">
      <c r="A318" s="29" t="s">
        <v>396</v>
      </c>
      <c r="B318" s="22"/>
      <c r="C318" s="4" t="s">
        <v>83</v>
      </c>
      <c r="D318" s="4">
        <f>D57</f>
        <v>245.9</v>
      </c>
      <c r="E318" s="4">
        <f>E57</f>
        <v>0</v>
      </c>
      <c r="F318" s="1"/>
      <c r="G318" s="1"/>
    </row>
    <row r="319" spans="1:7" x14ac:dyDescent="0.2">
      <c r="A319" s="29" t="s">
        <v>397</v>
      </c>
      <c r="B319" s="1"/>
      <c r="C319" s="37" t="s">
        <v>247</v>
      </c>
      <c r="D319" s="4">
        <f>D181</f>
        <v>45.6</v>
      </c>
      <c r="E319" s="4">
        <f>E181</f>
        <v>23.2</v>
      </c>
      <c r="F319" s="1"/>
      <c r="G319" s="1"/>
    </row>
    <row r="320" spans="1:7" x14ac:dyDescent="0.2">
      <c r="A320" s="29" t="s">
        <v>398</v>
      </c>
      <c r="C320" s="4" t="s">
        <v>265</v>
      </c>
      <c r="D320" s="4">
        <f>D68</f>
        <v>268.39999999999998</v>
      </c>
      <c r="E320" s="4">
        <f>E68</f>
        <v>0</v>
      </c>
      <c r="F320" s="1"/>
      <c r="G320" s="1"/>
    </row>
    <row r="321" spans="1:7" x14ac:dyDescent="0.2">
      <c r="A321" s="29" t="s">
        <v>399</v>
      </c>
      <c r="C321" s="4" t="s">
        <v>282</v>
      </c>
      <c r="D321" s="4">
        <f>+D167+D188+D200+D285+D295+D311+D213+D227+D117+D136+D144+D152+D160+D176+D237+D244+D260+D266+D279+D60+D303+D251+D128</f>
        <v>388.4</v>
      </c>
      <c r="E321" s="4">
        <f>+E167+E188+E200+E285+E295+E311+E213+E227+E117+E136+E144+E152+E160+E176+E237+E244+E260+E266+E279+E60+E303+E251+E128</f>
        <v>137.30000000000001</v>
      </c>
      <c r="F321" s="1"/>
      <c r="G321" s="1"/>
    </row>
    <row r="322" spans="1:7" x14ac:dyDescent="0.2">
      <c r="A322" s="29" t="s">
        <v>400</v>
      </c>
      <c r="B322" s="70"/>
      <c r="C322" s="4" t="s">
        <v>283</v>
      </c>
      <c r="D322" s="4">
        <f>D71+D123+D252+D267+D137+D145+D153+D161+D169+D178+D191+D202+D216+D230+D286+D312+D269+D268</f>
        <v>2766.3</v>
      </c>
      <c r="E322" s="4">
        <f>E71+E123+E252+E267+E137+E145+E153+E161+E169+E178+E191+E202+E216+E230+E286+E312+E269+E268</f>
        <v>22.6</v>
      </c>
      <c r="F322" s="1"/>
      <c r="G322" s="1"/>
    </row>
    <row r="323" spans="1:7" x14ac:dyDescent="0.2">
      <c r="A323" s="29" t="s">
        <v>401</v>
      </c>
      <c r="B323" s="70"/>
      <c r="C323" s="4" t="s">
        <v>381</v>
      </c>
      <c r="D323" s="4">
        <f>D168+D177+D189+D201+D214+D228+D190+D215+D229</f>
        <v>0</v>
      </c>
      <c r="E323" s="4">
        <f>E168+E177+E189+E201+E214+E228+E190+E215+E229</f>
        <v>0</v>
      </c>
      <c r="F323" s="1"/>
      <c r="G323" s="1"/>
    </row>
    <row r="324" spans="1:7" x14ac:dyDescent="0.2">
      <c r="A324" s="26" t="s">
        <v>89</v>
      </c>
      <c r="B324" s="69"/>
      <c r="C324" s="86" t="s">
        <v>90</v>
      </c>
      <c r="D324" s="32">
        <f t="shared" ref="D324:E324" si="20">D325+D326+D327+D328+D329+D330+D331+D332+D333</f>
        <v>45200.399999999994</v>
      </c>
      <c r="E324" s="32">
        <f t="shared" si="20"/>
        <v>21617.999999999996</v>
      </c>
      <c r="F324" s="1"/>
      <c r="G324" s="1"/>
    </row>
    <row r="325" spans="1:7" x14ac:dyDescent="0.2">
      <c r="A325" s="29" t="s">
        <v>185</v>
      </c>
      <c r="B325" s="50" t="s">
        <v>6</v>
      </c>
      <c r="C325" s="23" t="s">
        <v>58</v>
      </c>
      <c r="D325" s="33">
        <f>D42+D281+D288+D305+D69+D72+D297+D61</f>
        <v>4633.1000000000004</v>
      </c>
      <c r="E325" s="33">
        <f>E42+E281+E288+E305+E69+E72+E297+E61</f>
        <v>2497.3999999999996</v>
      </c>
      <c r="F325" s="1"/>
      <c r="G325" s="1"/>
    </row>
    <row r="326" spans="1:7" x14ac:dyDescent="0.2">
      <c r="A326" s="29" t="s">
        <v>186</v>
      </c>
      <c r="B326" s="50" t="s">
        <v>10</v>
      </c>
      <c r="C326" s="24" t="s">
        <v>64</v>
      </c>
      <c r="D326" s="33">
        <f>D43+D62+D73</f>
        <v>278</v>
      </c>
      <c r="E326" s="33">
        <f>E43+E62+E73</f>
        <v>0</v>
      </c>
      <c r="F326" s="1"/>
      <c r="G326" s="1"/>
    </row>
    <row r="327" spans="1:7" x14ac:dyDescent="0.2">
      <c r="A327" s="29" t="s">
        <v>360</v>
      </c>
      <c r="B327" s="50" t="s">
        <v>11</v>
      </c>
      <c r="C327" s="24" t="s">
        <v>278</v>
      </c>
      <c r="D327" s="33">
        <f>D14+D44+D74</f>
        <v>677.8</v>
      </c>
      <c r="E327" s="33">
        <f>E14+E44+E74</f>
        <v>179</v>
      </c>
      <c r="F327" s="1"/>
      <c r="G327" s="1"/>
    </row>
    <row r="328" spans="1:7" x14ac:dyDescent="0.2">
      <c r="A328" s="29" t="s">
        <v>187</v>
      </c>
      <c r="B328" s="50" t="s">
        <v>12</v>
      </c>
      <c r="C328" s="24" t="s">
        <v>4</v>
      </c>
      <c r="D328" s="33">
        <f>D45+D58+D119+D75+D63</f>
        <v>357.5</v>
      </c>
      <c r="E328" s="33">
        <f>E45+E58+E119+E75+E63</f>
        <v>185.1</v>
      </c>
      <c r="F328" s="1"/>
      <c r="G328" s="1"/>
    </row>
    <row r="329" spans="1:7" x14ac:dyDescent="0.2">
      <c r="A329" s="29" t="s">
        <v>362</v>
      </c>
      <c r="B329" s="50" t="s">
        <v>13</v>
      </c>
      <c r="C329" s="24" t="s">
        <v>65</v>
      </c>
      <c r="D329" s="33">
        <f>D18+D46+D255+D262+D76+D246+D64+D54</f>
        <v>12254.6</v>
      </c>
      <c r="E329" s="33">
        <f>E18+E46+E255+E262+E76+E246+E64+E54</f>
        <v>3444.0999999999995</v>
      </c>
      <c r="F329" s="1"/>
      <c r="G329" s="1"/>
    </row>
    <row r="330" spans="1:7" ht="21" customHeight="1" x14ac:dyDescent="0.2">
      <c r="A330" s="29" t="s">
        <v>402</v>
      </c>
      <c r="B330" s="50" t="s">
        <v>14</v>
      </c>
      <c r="C330" s="24" t="s">
        <v>279</v>
      </c>
      <c r="D330" s="33">
        <f>D26+D47++D51+D131+D139+D147+D155+D163+D171+D180+D193+D204+D218+D232+D239+D271+D77+D65</f>
        <v>14696.7</v>
      </c>
      <c r="E330" s="33">
        <f>E26+E47++E51+E131+E139+E147+E155+E163+E171+E180+E193+E204+E218+E232+E239+E271+E77+E65</f>
        <v>11155.3</v>
      </c>
      <c r="F330" s="1"/>
      <c r="G330" s="1"/>
    </row>
    <row r="331" spans="1:7" x14ac:dyDescent="0.2">
      <c r="A331" s="29" t="s">
        <v>403</v>
      </c>
      <c r="B331" s="50" t="s">
        <v>15</v>
      </c>
      <c r="C331" s="24" t="s">
        <v>280</v>
      </c>
      <c r="D331" s="33">
        <f>D48++D55</f>
        <v>345.3</v>
      </c>
      <c r="E331" s="33">
        <f>E48++E55</f>
        <v>0</v>
      </c>
      <c r="F331" s="1"/>
      <c r="G331" s="1"/>
    </row>
    <row r="332" spans="1:7" x14ac:dyDescent="0.2">
      <c r="A332" s="29" t="s">
        <v>404</v>
      </c>
      <c r="B332" s="50" t="s">
        <v>16</v>
      </c>
      <c r="C332" s="64" t="s">
        <v>264</v>
      </c>
      <c r="D332" s="33">
        <f>D49+D59+D78+D66+D70+D56</f>
        <v>5728.2</v>
      </c>
      <c r="E332" s="33">
        <f>E49+E59+E78+E66+E70+E56</f>
        <v>4.5999999999999996</v>
      </c>
      <c r="F332" s="1"/>
      <c r="G332" s="1"/>
    </row>
    <row r="333" spans="1:7" x14ac:dyDescent="0.2">
      <c r="A333" s="29" t="s">
        <v>405</v>
      </c>
      <c r="B333" s="50" t="s">
        <v>17</v>
      </c>
      <c r="C333" s="24" t="s">
        <v>281</v>
      </c>
      <c r="D333" s="33">
        <f>D31+D50+D81+D84+D87+D90+D93+D96+D99+D102+D105+D108+D111+D114+D79+D67</f>
        <v>6229.2000000000007</v>
      </c>
      <c r="E333" s="33">
        <f>E31+E50+E81+E84+E87+E90+E93+E96+E99+E102+E105+E108+E111+E114+E79+E67</f>
        <v>4152.4999999999991</v>
      </c>
      <c r="F333" s="1"/>
      <c r="G333" s="1"/>
    </row>
    <row r="334" spans="1:7" x14ac:dyDescent="0.2">
      <c r="A334" s="30"/>
      <c r="B334" s="1"/>
      <c r="C334" s="25"/>
      <c r="D334" s="25"/>
      <c r="E334" s="25"/>
      <c r="F334" s="1"/>
      <c r="G334" s="1"/>
    </row>
    <row r="335" spans="1:7" x14ac:dyDescent="0.2">
      <c r="A335" s="30"/>
      <c r="B335" s="1"/>
      <c r="C335" s="1"/>
      <c r="D335" s="1"/>
      <c r="E335" s="1"/>
      <c r="F335" s="1"/>
      <c r="G335" s="1"/>
    </row>
    <row r="336" spans="1:7" ht="1.5" customHeight="1" x14ac:dyDescent="0.2">
      <c r="A336" s="30"/>
      <c r="B336" s="1"/>
      <c r="C336" s="1"/>
      <c r="D336" s="1"/>
      <c r="E336" s="1"/>
      <c r="F336" s="1"/>
      <c r="G336" s="1"/>
    </row>
    <row r="337" spans="1:7" hidden="1" x14ac:dyDescent="0.2">
      <c r="A337" s="30"/>
      <c r="B337" s="1"/>
      <c r="C337" s="1"/>
      <c r="D337" s="1"/>
      <c r="E337" s="1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x14ac:dyDescent="0.2">
      <c r="A339" s="30"/>
      <c r="B339" s="1"/>
      <c r="C339" s="1"/>
      <c r="D339" s="1"/>
      <c r="E339" s="1"/>
      <c r="F339" s="1"/>
      <c r="G339" s="1"/>
    </row>
    <row r="340" spans="1:7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</sheetData>
  <mergeCells count="8">
    <mergeCell ref="D4:G4"/>
    <mergeCell ref="D1:G1"/>
    <mergeCell ref="D2:G2"/>
    <mergeCell ref="A7:A9"/>
    <mergeCell ref="B7:C10"/>
    <mergeCell ref="D7:E7"/>
    <mergeCell ref="D8:D9"/>
    <mergeCell ref="E8:E9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2023-01-10T12:58:37Z</dcterms:modified>
</cp:coreProperties>
</file>